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zivatel\OneDrive - Mateřská škola logopedická, Ostrava-Poruba, Na Robinsonce 1646, příspěvková organizace\Plocha\Obnovená plocha\Opravy\hřiště revitalizace\tendr\"/>
    </mc:Choice>
  </mc:AlternateContent>
  <xr:revisionPtr revIDLastSave="7" documentId="11_4C8DD7A65D6ABC0BB277509F275D87DC5A024B02" xr6:coauthVersionLast="36" xr6:coauthVersionMax="36" xr10:uidLastSave="{A4B057A3-AF5B-423E-982E-A7BFD376F536}"/>
  <bookViews>
    <workbookView xWindow="0" yWindow="0" windowWidth="23010" windowHeight="9165" xr2:uid="{00000000-000D-0000-FFFF-FFFF00000000}"/>
  </bookViews>
  <sheets>
    <sheet name="Nabídka" sheetId="1" r:id="rId1"/>
  </sheets>
  <externalReferences>
    <externalReference r:id="rId2"/>
    <externalReference r:id="rId3"/>
  </externalReferences>
  <definedNames>
    <definedName name="dopravaSpodniStavba" localSheetId="0">[1]data!$B$2</definedName>
    <definedName name="dopravaSpodniStavba">[2]data!$B$2</definedName>
    <definedName name="DopravaUmelyPovrch" localSheetId="0">[1]data!$B$3</definedName>
    <definedName name="DopravaUmelyPovrch">[2]data!$B$3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9" i="1" l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47" i="1" l="1"/>
  <c r="G59" i="1" l="1"/>
  <c r="G58" i="1"/>
  <c r="G57" i="1"/>
  <c r="G56" i="1"/>
  <c r="G55" i="1"/>
  <c r="G54" i="1"/>
  <c r="G53" i="1"/>
  <c r="G52" i="1"/>
  <c r="G51" i="1"/>
  <c r="G50" i="1"/>
  <c r="G49" i="1"/>
  <c r="G48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E13" i="1"/>
  <c r="G13" i="1" s="1"/>
  <c r="E12" i="1"/>
  <c r="G12" i="1" s="1"/>
  <c r="G11" i="1"/>
  <c r="E10" i="1"/>
  <c r="G10" i="1" s="1"/>
  <c r="C10" i="1"/>
  <c r="G9" i="1"/>
  <c r="G8" i="1"/>
  <c r="G7" i="1"/>
  <c r="G6" i="1"/>
  <c r="E14" i="1" l="1"/>
  <c r="G14" i="1" s="1"/>
  <c r="G125" i="1" s="1"/>
  <c r="G128" i="1" l="1"/>
  <c r="G129" i="1" s="1"/>
  <c r="G130" i="1" s="1"/>
  <c r="G127" i="1"/>
</calcChain>
</file>

<file path=xl/sharedStrings.xml><?xml version="1.0" encoding="utf-8"?>
<sst xmlns="http://schemas.openxmlformats.org/spreadsheetml/2006/main" count="324" uniqueCount="152">
  <si>
    <t>datum:</t>
  </si>
  <si>
    <t>pol.</t>
  </si>
  <si>
    <t>název položky</t>
  </si>
  <si>
    <t>mj.</t>
  </si>
  <si>
    <t>p.j.</t>
  </si>
  <si>
    <t>jed.cena</t>
  </si>
  <si>
    <t>celkem</t>
  </si>
  <si>
    <t>kpl</t>
  </si>
  <si>
    <t>kolotoč, houpadlo</t>
  </si>
  <si>
    <t>ks</t>
  </si>
  <si>
    <t>m2</t>
  </si>
  <si>
    <t>m3</t>
  </si>
  <si>
    <t>vč.odvozu pískového kopce</t>
  </si>
  <si>
    <t xml:space="preserve">MANIPULACE - rozvážení štěrků po ploše z lokální deponie  </t>
  </si>
  <si>
    <t>1*1,25, velikost3*2m, 2,5kg/m2</t>
  </si>
  <si>
    <t>t</t>
  </si>
  <si>
    <t>mb</t>
  </si>
  <si>
    <t>příplatek - grafika lem trampolíny</t>
  </si>
  <si>
    <t>kpl.</t>
  </si>
  <si>
    <t>bm</t>
  </si>
  <si>
    <t>MONTÁŽ</t>
  </si>
  <si>
    <t>Tato položka nezahrnuje propojení šachty s vodovodní přípojkou</t>
  </si>
  <si>
    <t>rozměření grafických motivů na ploše</t>
  </si>
  <si>
    <t>Grafika z celoprobarveného EPDM (nejedná se o nástřik)</t>
  </si>
  <si>
    <t>!!! Systémový riadok - tento riadok musí ostať skrytý, inak nemusí fungovať makro</t>
  </si>
  <si>
    <t xml:space="preserve">doprava a režie spodní stavba </t>
  </si>
  <si>
    <t>DopravaSpodniStavba</t>
  </si>
  <si>
    <t>doprava a režie umělý povrch  (doprava osob, materiálu, ubytování, odvoz a likvidace odpadu)</t>
  </si>
  <si>
    <t>Cena celkem bez DPH</t>
  </si>
  <si>
    <t>Sleva</t>
  </si>
  <si>
    <t>Sleva celkem</t>
  </si>
  <si>
    <t>Cena celkem po Slevě bez DPH</t>
  </si>
  <si>
    <t>DPH 21%</t>
  </si>
  <si>
    <t>Cena celkem vč. DPH</t>
  </si>
  <si>
    <t>Navržená Barevnost:</t>
  </si>
  <si>
    <t>3D Chobotnice - 2D chapadla - realizovaná na místě - ATYP</t>
  </si>
  <si>
    <t xml:space="preserve">Dodávka  herního prvku LOĎ  </t>
  </si>
  <si>
    <t>Montáž herního prvku LOĎ vč. betonových patek</t>
  </si>
  <si>
    <t xml:space="preserve">Firma: </t>
  </si>
  <si>
    <t>Modelace kuličkové dráhy s překážkovým prvkem vč. penetrace podkladu, tvarování drah pomocí vyztužené cementové směsi, dvojitého přebroušení, dvojité aplikace finální stěrky, nanesení ochranné impegnace, odzkoušení správné funkčnosti pomocí kuličky, nákupu a dopravy materiálu</t>
  </si>
  <si>
    <t>Dodání  prvku "Jamka" pro kuličkovou dáhu</t>
  </si>
  <si>
    <t>Osazení prvku "Jamka" pro kuličkovou dáhu vč. vytvoření štěrkového drenážního podkladu a zabetonování</t>
  </si>
  <si>
    <t>Dodání překážkového prvku "Bouloviště" pro kuličkovou dáhu</t>
  </si>
  <si>
    <t>Osazení překážkového prvku "Bouloviště" pro kuličkovou dáhu vč. zabetonování</t>
  </si>
  <si>
    <t>Dodání překážkového prvku "Tunel" pro kuličkovou dáhu</t>
  </si>
  <si>
    <t>Osazení překážkového prvku "Tunel" pro kuličkovou dáhu vč. seříznutí na požadovanou velikost a zabetonování</t>
  </si>
  <si>
    <t>vytyčení stavby - rozměření ploch</t>
  </si>
  <si>
    <t>Přemístění stávajících herních prvků - demontáž prvku vč. betonových patek, výkop nových základových patek, likvidace výkopku, montáž a betonáž na novém místě</t>
  </si>
  <si>
    <t>Odstranění pařezů z místa realizace vč.odvozu a likvidace</t>
  </si>
  <si>
    <t>STROJNÍ stržení drnu 100mm v požadovaném tvaru   s přemístěním do 50 m</t>
  </si>
  <si>
    <t>STROJNÍ odkopávky a prokopávky 150mm v požadovaném tvaru - přerovnání a úprava pláně - koef.1,3 s přemístěním do 50 m</t>
  </si>
  <si>
    <t>nakládka drnu a výkopku + odvoz do 10km vč.skládkovného - koef.1,3</t>
  </si>
  <si>
    <t>NÁKUP A DOVOZ  - štěrková podkladní vrstva pod umělý povrch - 21cm - (180mm štěrkodrť 0-32mm + 30mm štěrkodrť 0-4mm)  koef. 1,15</t>
  </si>
  <si>
    <t xml:space="preserve">ROVNÁNÍ A HUTNĚNÍ -  štěrková podkladní vrstva pod umělý povrch - 21cm - (180mm štěrkodrť 0-32mm + 30mm štěrkodrť 0-4mm) </t>
  </si>
  <si>
    <t>Nákup a doprava betonu C 20/25 S1</t>
  </si>
  <si>
    <t>Manipulace s betonem</t>
  </si>
  <si>
    <t>Nákup a doprava kari sítě průměr 5mm s okem 150/150mm vč. instalace do betonu</t>
  </si>
  <si>
    <t xml:space="preserve">Betonáž a tvarování kopce do navrženého tvaru vč. manipulace </t>
  </si>
  <si>
    <t>Příplatek za zvýšenou pracnost a časovou náročnost při pokládce EPDM povrchu uvnitř kuličkových drah</t>
  </si>
  <si>
    <t xml:space="preserve">Odvodnění trampolíny - výkop rýhy hl. 60cm x 30cm pro uložení drenážního potrubí mimo plochu hřiště + drenážní podrubí pr. 100mm + zásyp štěrkem a hutnění + překrytí geotextilií, přesypání zeminou a převozu výkopku do 100m </t>
  </si>
  <si>
    <t>Výkop vsakovací jám, nákupu, dovozu a vyplnění drceným kamenivem fr. 32/63, překrytí geotextilií, přesypání zeminou a převozu výkopku do 100m</t>
  </si>
  <si>
    <t>MALÝ TROJTUNEL certifikace ČSN EN 1176-1 - instalace do betonu</t>
  </si>
  <si>
    <t>TUNEL 3,75m certifikace ČSN EN 1176-1 - instalace do betonu</t>
  </si>
  <si>
    <t>TUNEL mini certifikace ČSN EN 1176-1 - instalace do betonu</t>
  </si>
  <si>
    <t xml:space="preserve">Dodání Ball Cutcher Octopus soupravy </t>
  </si>
  <si>
    <t>Betonáž základové patky pro Ball Cutcher Octopus soupravy 0,8x0,8x0,8m vč. montáže, hloubení jámy, vylití betonem 
C 12/15, osazení prvku, nakládky, odvozu a likvidace výkopku</t>
  </si>
  <si>
    <t xml:space="preserve">Dodávka a montáž kotvy Fe/Zn - pro přímou betonáž- pro uchycení sedáku, kostky, koule do betonu </t>
  </si>
  <si>
    <t>Dodání balanční kladiny 120x120x250mm, z tvrdého dřeva vč. zkosení hran a oboušení</t>
  </si>
  <si>
    <t>Kompletní dodávka vodovodní přípojky z budovy školky k místu realizace mlžítka</t>
  </si>
  <si>
    <t>Dodání revizní šachty 300x300mm s vypouštěcím ventilem</t>
  </si>
  <si>
    <t>Osazení revizní šachty 300x300mm s vypouštěcím ventilem do terénu vč. výkopu, propojení PE trubkou 1/2" a chráničkou 60mm s mlžítkem/tryskou, spojovacího materiálu a likvidace výkopku</t>
  </si>
  <si>
    <t>Osazení 3D herního prvku s tryskou vč. napojení na PE trubku s přívodem vody</t>
  </si>
  <si>
    <t xml:space="preserve">práce na grafice a instalace grafických motivů a prvků do plochy dle grafického návrhu (zahrnuje i speciální polyuretanovou hmotu pro lepení grafických motivů) </t>
  </si>
  <si>
    <t>příplatek za pokládku povrchu na 3D valy - zvýšená pracnost a časová náročnost</t>
  </si>
  <si>
    <t>Základní zabezpečení plochy proti poničení po dobu tuhnutí EPDM povrchu</t>
  </si>
  <si>
    <t>příprava základu 150x150x65cm (součásně při stavbě hřiště) pro osazení trampolíny vč. výkopu jámy, likvidace zeminy, betonáže základových pasů a osazení + hrubá úprava terénu kolem trampolíny</t>
  </si>
  <si>
    <t>příprava základu 200x200x65cm (součásně při stavbě hřiště) pro osazení trampolíny vč. výkopu jámy, likvidace zeminy, betonáže základových pasů a osazení + hrubá úprava terénu kolem trampolíny</t>
  </si>
  <si>
    <t>montáž a demontáž oplocení, umístění výstražných cedulí, bez fyzické ostrahy</t>
  </si>
  <si>
    <t xml:space="preserve">INTEGROVANÁ TRAMPOLÍNA DO HŘIŠTĚ: , Velikost rámu: 150 x 150 cm a výška 30 cm, pro zabudování do terénu, skákací matrace proti vandalismu o velikosti 107 x 107 cm je vyztužená ocelovým lankem zapracovaným do jednotlivých pásů, skákací plocha pr. 107 cm, vhodná i pro veřejné plochy, 36 ocelových pružin žárově zinkovaných. Certifikace TÜV, v ceně speciální vnitřní gumová hrana </t>
  </si>
  <si>
    <t xml:space="preserve">INTEGROVANÁ TRAMPOLíNA DO HŘIŠTĚ: ,Velikost rámu: 200 x 200 cm a výška 30 cm, pro zabudování do terénu, skákací matrace proti vandalismu o velikosti 156 x 156 cm je vyztužená ocelovým lankem zapracovaným do jednotlivých pásů, skákací plocha pr. 156 cm, vhodná i pro veřejné plochy, 52 ocelových pružin žárově zinkovaných. Certifikace TÜV,v ceně speciální vnitřní gumová hrana </t>
  </si>
  <si>
    <t>Osazení prvku "Skluzavka " dle výkresové dokumentace vč. přípravy základu</t>
  </si>
  <si>
    <t>Osazení prvku "Skluzavka mini" vč. přípravy základu</t>
  </si>
  <si>
    <t xml:space="preserve">bezpečný polyuretanový povrch  EPDM 35mm (25mm SBR + 10mm EPDM)- HIC 1,6m  v dané barevnosti </t>
  </si>
  <si>
    <t>Písmeno J (black) v kolečku 30 cm - UV yellow</t>
  </si>
  <si>
    <t>Písmeno S (black) v kolečku 30 cm - UV yellow</t>
  </si>
  <si>
    <t>Písmeno V (black) v kolečku 30 cm - UV yellow</t>
  </si>
  <si>
    <t>Písmeno Z (black) v kolečku 30 cm - UV yellow</t>
  </si>
  <si>
    <t>Bubliny set MALÝ 6 ks - UV teal</t>
  </si>
  <si>
    <t>Kolečko 30 cm s různou grafikou - UV colours</t>
  </si>
  <si>
    <t>Kolečko 40 cm - s grafikou, číslem, písmenem - UV colours</t>
  </si>
  <si>
    <t>Kolečko 50 cm -  s grafikou, číslem, písmenem - UV colours</t>
  </si>
  <si>
    <t>Trojúhelník 21 cm - beige</t>
  </si>
  <si>
    <t>Lidské stopy - bota pár (P+L) - black, 28 x 10 cm</t>
  </si>
  <si>
    <t>Mořská hvězda 100 x 95 cm</t>
  </si>
  <si>
    <t>Ryba- 110x75cm</t>
  </si>
  <si>
    <t>Želva- 110 x 100cm</t>
  </si>
  <si>
    <t>Krab 115x100cm</t>
  </si>
  <si>
    <t>Krab - BABY  50x50cm</t>
  </si>
  <si>
    <t>Mořský koník 105x60cm</t>
  </si>
  <si>
    <t>Ryba-80x75cm</t>
  </si>
  <si>
    <t>Ryba-5 - 50x50cm</t>
  </si>
  <si>
    <t>Chobotnice 135x110cm</t>
  </si>
  <si>
    <t>Ryba - losos - earth yellow 100x26cm</t>
  </si>
  <si>
    <t>Ryba - losos - rose 100x26cm</t>
  </si>
  <si>
    <t>Ryba - losos - pink 100x26cm</t>
  </si>
  <si>
    <t>Ryba - losos - UV yellow 100x26cm</t>
  </si>
  <si>
    <t>Ryba - losos - UV may green 100x26cm</t>
  </si>
  <si>
    <t>Palma pravá (složeno ze 2 ks) - UV may green, 120x80cm</t>
  </si>
  <si>
    <t>Palma levá (složeno ze 2 ks) - UV may green, 120x80cm</t>
  </si>
  <si>
    <t>Skok daleký (50-200_beige) - UV rainbow blue, 245x80cm</t>
  </si>
  <si>
    <t>Nápis: START - FINISH - beige, 80x55cm</t>
  </si>
  <si>
    <t>Terč s čísly - velký - different colours, prům 215cm</t>
  </si>
  <si>
    <t>Skok do dálky - ZVÍŘATA varianta I. 195 x 90cm</t>
  </si>
  <si>
    <t>Člověče nezlob se - VELKÉ s abecedou (set 48 ks) 370x370cm</t>
  </si>
  <si>
    <t>Twister - malý 18 cm  (set 24 ks)</t>
  </si>
  <si>
    <t>Skákací zrcadlo - Zvířata CZ, 297 x 125cm</t>
  </si>
  <si>
    <t>Středová čára - black 80x8cm</t>
  </si>
  <si>
    <t>Čára 40 cm x 8cm - UV yellow</t>
  </si>
  <si>
    <t>Čára 20 cm x 8cm - UV yellow</t>
  </si>
  <si>
    <t>Oblouk č.4 - (z labyrintu - velký) UV colours 120x55cm</t>
  </si>
  <si>
    <t>Záchranný kruh prům. 100cm</t>
  </si>
  <si>
    <t>Kapka - 56 cm - UV teal</t>
  </si>
  <si>
    <t>Kapka - 40 cm - UV teal</t>
  </si>
  <si>
    <t>Kapka - 26 cm - UV teal</t>
  </si>
  <si>
    <t>Číslo 3 - black - v-21cm</t>
  </si>
  <si>
    <t>Číslo 6 - black - v-21cm</t>
  </si>
  <si>
    <t>Číslo 0 - black - v-21cm</t>
  </si>
  <si>
    <t>3D Mořská hvězda, 100 x 110cm</t>
  </si>
  <si>
    <t>3D Chobotnice - 2D chapadla 360x360cm</t>
  </si>
  <si>
    <t>3D Polokoule 50 cm pro kotvení (1 ks) - UV yellow</t>
  </si>
  <si>
    <t>3D Polokoule 50 cm pro kotvení (1 ks) - UV may green</t>
  </si>
  <si>
    <t>3D Polokoule 50 cm pro kotvení (1 ks) - UV teal</t>
  </si>
  <si>
    <t>3D Polokoule 50 cm pro kotvení (1 ks) - UV rainbow blue</t>
  </si>
  <si>
    <t>3D Polokoule 50 cm pro kotvení (1 ks) - UV orange</t>
  </si>
  <si>
    <t>3D Polokoule 30 cm (1 ks) - UV teal</t>
  </si>
  <si>
    <t>3D Polokoule 30 cm pro kotvení (1 ks) - UV yellow</t>
  </si>
  <si>
    <t>3D Polokoule 30 cm pro kotvení (1 ks) - UV may green</t>
  </si>
  <si>
    <t>3D Polokoule 30 cm pro kotvení (1 ks) - UV teal</t>
  </si>
  <si>
    <t>3D Polokoule 30 cm pro kotvení (1 ks) - UV rainbow blue</t>
  </si>
  <si>
    <t>3D Polokoule 30 cm pro kotvení (1 ks) - UV orange</t>
  </si>
  <si>
    <t>3D Palma  420x360cm</t>
  </si>
  <si>
    <t>Logo školky Robinson 210x130cm</t>
  </si>
  <si>
    <t>3D Velryba s fontánkou (složeno ze 2 ks), 270 x 135cm</t>
  </si>
  <si>
    <t>temně modrá/tyrkysová 70/30, temně modrá/světle modrá 50/50, tyrkysová/tm.modrá 70/30, písková béžová/hnědá 33/34/33, světle zelená/tmavě zelená 70/30, tmavě zelená/světle zelená 70/30, žlutá/pískově žlutá 70/30, oranžová/béžová 70/30</t>
  </si>
  <si>
    <t>Zpracoval:</t>
  </si>
  <si>
    <t xml:space="preserve">Razítko, podpis: </t>
  </si>
  <si>
    <t>Dodání prvku "Skluzavka mini" výška nástupu 100cm, šíře 50cm, nerezová ocel, pro zabudování do terénu, certifikace ČSN EN 1176-1</t>
  </si>
  <si>
    <t>Dodání prvku "Skluzavka " výška nástupu 100cm, šíře 50cm, nerezová ocel, pro zabudování do terénu, certifikace ČSN EN 1176-1</t>
  </si>
  <si>
    <t>Herní plocha s EPDM povrchem, 1x kopcem s modulárním trojtunelem, 1x kopcem s rovným tunelem, 1x kuličkovým kopcem s pěti kuličkovými drahami a nerezovou skluzavkou, 3x kopeček propojené kladinami, mlžící prvek velryba, 2x trampolína 150x150cm, 1x trampolína 200x200cm, herním prvkem loď</t>
  </si>
  <si>
    <t>Grafický návrh: Předložení grafického návrhu  je povinnou součástí nabídky každého uchazeče. 2x pohled A4 a 1x půdorys A4</t>
  </si>
  <si>
    <t>Mateřská škola logopedická, Ostrava-Poruba, Na Robinsonce 1646,                       příspěvková organizace
Na Robinsonce 1646/2
70800 Ostrava</t>
  </si>
  <si>
    <t>Souhrnný rozpočet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</si>
</sst>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Kč-405]_-;\-* #,##0.00\ [$Kč-405]_-;_-* &quot;-&quot;??\ [$Kč-405]_-;_-@_-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28"/>
      <name val="Calibri"/>
      <family val="2"/>
      <charset val="238"/>
      <scheme val="minor"/>
    </font>
    <font>
      <i/>
      <sz val="11"/>
      <name val="Calibri"/>
      <family val="2"/>
      <charset val="238"/>
    </font>
    <font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2"/>
      <name val="Calibri"/>
      <family val="2"/>
      <charset val="238"/>
    </font>
    <font>
      <sz val="7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4" fillId="0" borderId="0" xfId="0" applyFont="1"/>
    <xf numFmtId="0" fontId="2" fillId="0" borderId="0" xfId="0" applyFont="1"/>
    <xf numFmtId="0" fontId="3" fillId="0" borderId="0" xfId="0" applyFont="1"/>
    <xf numFmtId="0" fontId="6" fillId="0" borderId="0" xfId="0" applyFont="1"/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14" fontId="8" fillId="0" borderId="7" xfId="0" applyNumberFormat="1" applyFont="1" applyFill="1" applyBorder="1" applyAlignment="1">
      <alignment horizontal="center" vertical="center"/>
    </xf>
    <xf numFmtId="164" fontId="4" fillId="0" borderId="12" xfId="0" applyNumberFormat="1" applyFont="1" applyFill="1" applyBorder="1" applyAlignment="1">
      <alignment vertical="center"/>
    </xf>
    <xf numFmtId="164" fontId="4" fillId="0" borderId="13" xfId="0" applyNumberFormat="1" applyFont="1" applyFill="1" applyBorder="1" applyAlignment="1">
      <alignment vertical="center"/>
    </xf>
    <xf numFmtId="164" fontId="4" fillId="0" borderId="14" xfId="0" applyNumberFormat="1" applyFont="1" applyFill="1" applyBorder="1" applyAlignment="1">
      <alignment vertical="center"/>
    </xf>
    <xf numFmtId="164" fontId="4" fillId="0" borderId="15" xfId="0" applyNumberFormat="1" applyFont="1" applyFill="1" applyBorder="1" applyAlignment="1">
      <alignment vertical="center"/>
    </xf>
    <xf numFmtId="0" fontId="11" fillId="0" borderId="8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 wrapText="1"/>
    </xf>
    <xf numFmtId="0" fontId="11" fillId="0" borderId="9" xfId="0" applyFont="1" applyFill="1" applyBorder="1" applyAlignment="1">
      <alignment horizontal="center"/>
    </xf>
    <xf numFmtId="164" fontId="11" fillId="0" borderId="9" xfId="0" applyNumberFormat="1" applyFont="1" applyFill="1" applyBorder="1" applyAlignment="1">
      <alignment horizontal="center"/>
    </xf>
    <xf numFmtId="164" fontId="11" fillId="0" borderId="10" xfId="0" applyNumberFormat="1" applyFont="1" applyFill="1" applyBorder="1" applyAlignment="1">
      <alignment horizont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vertical="center" wrapText="1"/>
    </xf>
    <xf numFmtId="0" fontId="12" fillId="0" borderId="12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horizontal="center"/>
    </xf>
    <xf numFmtId="0" fontId="4" fillId="0" borderId="12" xfId="0" applyFont="1" applyFill="1" applyBorder="1"/>
    <xf numFmtId="164" fontId="4" fillId="0" borderId="12" xfId="0" applyNumberFormat="1" applyFont="1" applyFill="1" applyBorder="1"/>
    <xf numFmtId="164" fontId="4" fillId="0" borderId="13" xfId="0" applyNumberFormat="1" applyFont="1" applyFill="1" applyBorder="1"/>
    <xf numFmtId="0" fontId="13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/>
    </xf>
    <xf numFmtId="0" fontId="4" fillId="0" borderId="14" xfId="0" applyFont="1" applyFill="1" applyBorder="1"/>
    <xf numFmtId="164" fontId="4" fillId="0" borderId="14" xfId="0" applyNumberFormat="1" applyFont="1" applyFill="1" applyBorder="1"/>
    <xf numFmtId="164" fontId="4" fillId="0" borderId="15" xfId="0" applyNumberFormat="1" applyFont="1" applyFill="1" applyBorder="1"/>
    <xf numFmtId="0" fontId="4" fillId="0" borderId="12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wrapText="1"/>
    </xf>
    <xf numFmtId="0" fontId="4" fillId="0" borderId="12" xfId="1" applyFont="1" applyFill="1" applyBorder="1" applyAlignment="1" applyProtection="1">
      <alignment horizontal="left" vertical="center" wrapText="1"/>
      <protection locked="0"/>
    </xf>
    <xf numFmtId="0" fontId="13" fillId="0" borderId="12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/>
    </xf>
    <xf numFmtId="0" fontId="4" fillId="0" borderId="12" xfId="1" applyFont="1" applyFill="1" applyBorder="1"/>
    <xf numFmtId="164" fontId="4" fillId="0" borderId="12" xfId="1" applyNumberFormat="1" applyFont="1" applyFill="1" applyBorder="1"/>
    <xf numFmtId="164" fontId="4" fillId="0" borderId="13" xfId="1" applyNumberFormat="1" applyFont="1" applyFill="1" applyBorder="1"/>
    <xf numFmtId="0" fontId="4" fillId="0" borderId="1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vertical="center"/>
    </xf>
    <xf numFmtId="0" fontId="4" fillId="0" borderId="14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vertical="center"/>
    </xf>
    <xf numFmtId="0" fontId="4" fillId="0" borderId="16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center"/>
    </xf>
    <xf numFmtId="0" fontId="4" fillId="0" borderId="16" xfId="0" applyFont="1" applyFill="1" applyBorder="1"/>
    <xf numFmtId="164" fontId="4" fillId="0" borderId="16" xfId="0" applyNumberFormat="1" applyFont="1" applyFill="1" applyBorder="1"/>
    <xf numFmtId="164" fontId="4" fillId="0" borderId="17" xfId="0" applyNumberFormat="1" applyFont="1" applyFill="1" applyBorder="1"/>
    <xf numFmtId="0" fontId="4" fillId="0" borderId="18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vertical="center" wrapText="1"/>
    </xf>
    <xf numFmtId="0" fontId="4" fillId="0" borderId="18" xfId="0" applyFont="1" applyFill="1" applyBorder="1" applyAlignment="1">
      <alignment horizontal="center"/>
    </xf>
    <xf numFmtId="0" fontId="4" fillId="0" borderId="18" xfId="0" applyFont="1" applyFill="1" applyBorder="1"/>
    <xf numFmtId="164" fontId="4" fillId="0" borderId="18" xfId="0" applyNumberFormat="1" applyFont="1" applyFill="1" applyBorder="1"/>
    <xf numFmtId="164" fontId="4" fillId="0" borderId="19" xfId="0" applyNumberFormat="1" applyFont="1" applyFill="1" applyBorder="1"/>
    <xf numFmtId="0" fontId="13" fillId="0" borderId="12" xfId="0" applyFont="1" applyFill="1" applyBorder="1" applyAlignment="1">
      <alignment vertical="center" wrapText="1"/>
    </xf>
    <xf numFmtId="0" fontId="13" fillId="0" borderId="12" xfId="0" applyFont="1" applyFill="1" applyBorder="1"/>
    <xf numFmtId="0" fontId="14" fillId="0" borderId="14" xfId="0" applyFont="1" applyFill="1" applyBorder="1" applyAlignment="1">
      <alignment vertical="center" wrapText="1"/>
    </xf>
    <xf numFmtId="0" fontId="13" fillId="0" borderId="14" xfId="0" applyFont="1" applyFill="1" applyBorder="1" applyAlignment="1">
      <alignment vertical="center" wrapText="1"/>
    </xf>
    <xf numFmtId="0" fontId="4" fillId="0" borderId="20" xfId="0" applyFont="1" applyFill="1" applyBorder="1" applyAlignment="1">
      <alignment horizontal="left" vertical="center"/>
    </xf>
    <xf numFmtId="164" fontId="4" fillId="0" borderId="10" xfId="0" applyNumberFormat="1" applyFont="1" applyFill="1" applyBorder="1"/>
    <xf numFmtId="164" fontId="4" fillId="0" borderId="25" xfId="0" applyNumberFormat="1" applyFont="1" applyFill="1" applyBorder="1"/>
    <xf numFmtId="0" fontId="4" fillId="0" borderId="17" xfId="0" applyFont="1" applyFill="1" applyBorder="1"/>
    <xf numFmtId="164" fontId="4" fillId="0" borderId="27" xfId="0" applyNumberFormat="1" applyFont="1" applyFill="1" applyBorder="1"/>
    <xf numFmtId="9" fontId="4" fillId="0" borderId="27" xfId="0" applyNumberFormat="1" applyFont="1" applyFill="1" applyBorder="1"/>
    <xf numFmtId="164" fontId="4" fillId="0" borderId="7" xfId="0" applyNumberFormat="1" applyFont="1" applyFill="1" applyBorder="1"/>
    <xf numFmtId="0" fontId="9" fillId="0" borderId="26" xfId="0" applyFont="1" applyFill="1" applyBorder="1" applyAlignment="1">
      <alignment horizontal="left"/>
    </xf>
    <xf numFmtId="0" fontId="9" fillId="0" borderId="0" xfId="0" applyFont="1" applyFill="1"/>
    <xf numFmtId="0" fontId="4" fillId="0" borderId="26" xfId="0" applyFont="1" applyFill="1" applyBorder="1" applyAlignment="1">
      <alignment vertical="center"/>
    </xf>
    <xf numFmtId="0" fontId="15" fillId="0" borderId="4" xfId="0" applyFont="1" applyFill="1" applyBorder="1" applyAlignment="1">
      <alignment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8" fillId="0" borderId="33" xfId="0" applyFont="1" applyFill="1" applyBorder="1" applyAlignment="1">
      <alignment horizontal="left" vertical="top"/>
    </xf>
    <xf numFmtId="0" fontId="8" fillId="0" borderId="34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8" fillId="0" borderId="2" xfId="0" applyFont="1" applyFill="1" applyBorder="1" applyAlignment="1">
      <alignment horizontal="left" vertical="top"/>
    </xf>
    <xf numFmtId="0" fontId="8" fillId="0" borderId="3" xfId="0" applyFont="1" applyFill="1" applyBorder="1" applyAlignment="1">
      <alignment horizontal="left" vertical="top"/>
    </xf>
    <xf numFmtId="0" fontId="15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0" fontId="8" fillId="0" borderId="31" xfId="0" applyFont="1" applyFill="1" applyBorder="1" applyAlignment="1">
      <alignment vertical="center"/>
    </xf>
    <xf numFmtId="0" fontId="15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left" vertical="top" wrapText="1"/>
    </xf>
    <xf numFmtId="0" fontId="9" fillId="0" borderId="21" xfId="0" applyFont="1" applyFill="1" applyBorder="1" applyAlignment="1">
      <alignment horizontal="left"/>
    </xf>
    <xf numFmtId="0" fontId="9" fillId="0" borderId="22" xfId="0" applyFont="1" applyFill="1" applyBorder="1" applyAlignment="1">
      <alignment horizontal="left"/>
    </xf>
    <xf numFmtId="0" fontId="9" fillId="0" borderId="11" xfId="0" applyFont="1" applyFill="1" applyBorder="1" applyAlignment="1">
      <alignment horizontal="left"/>
    </xf>
    <xf numFmtId="0" fontId="9" fillId="0" borderId="12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left"/>
    </xf>
    <xf numFmtId="0" fontId="9" fillId="0" borderId="6" xfId="0" applyFont="1" applyFill="1" applyBorder="1" applyAlignment="1">
      <alignment horizontal="left"/>
    </xf>
    <xf numFmtId="0" fontId="15" fillId="0" borderId="28" xfId="0" applyFont="1" applyFill="1" applyBorder="1" applyAlignment="1">
      <alignment horizontal="left" vertical="top" wrapText="1"/>
    </xf>
    <xf numFmtId="0" fontId="15" fillId="0" borderId="29" xfId="0" applyFont="1" applyFill="1" applyBorder="1" applyAlignment="1">
      <alignment horizontal="left" vertical="top" wrapText="1"/>
    </xf>
    <xf numFmtId="0" fontId="15" fillId="0" borderId="29" xfId="0" applyFont="1" applyFill="1" applyBorder="1" applyAlignment="1">
      <alignment vertical="top" wrapText="1"/>
    </xf>
    <xf numFmtId="0" fontId="8" fillId="0" borderId="29" xfId="0" applyFont="1" applyFill="1" applyBorder="1" applyAlignment="1">
      <alignment horizontal="center" vertical="top"/>
    </xf>
    <xf numFmtId="0" fontId="8" fillId="0" borderId="30" xfId="0" applyFont="1" applyFill="1" applyBorder="1" applyAlignment="1">
      <alignment horizontal="center" vertical="top"/>
    </xf>
    <xf numFmtId="0" fontId="9" fillId="0" borderId="23" xfId="0" applyFont="1" applyFill="1" applyBorder="1" applyAlignment="1">
      <alignment horizontal="left"/>
    </xf>
    <xf numFmtId="0" fontId="9" fillId="0" borderId="24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164" fontId="8" fillId="0" borderId="1" xfId="0" applyNumberFormat="1" applyFont="1" applyFill="1" applyBorder="1" applyAlignment="1">
      <alignment horizontal="left" vertical="center"/>
    </xf>
    <xf numFmtId="164" fontId="8" fillId="0" borderId="2" xfId="0" applyNumberFormat="1" applyFont="1" applyFill="1" applyBorder="1" applyAlignment="1">
      <alignment horizontal="left" vertical="center"/>
    </xf>
    <xf numFmtId="164" fontId="8" fillId="0" borderId="3" xfId="0" applyNumberFormat="1" applyFont="1" applyFill="1" applyBorder="1" applyAlignment="1">
      <alignment horizontal="left" vertical="center"/>
    </xf>
    <xf numFmtId="0" fontId="8" fillId="0" borderId="21" xfId="0" applyFont="1" applyFill="1" applyBorder="1" applyAlignment="1">
      <alignment horizontal="left" vertical="center"/>
    </xf>
    <xf numFmtId="0" fontId="8" fillId="0" borderId="22" xfId="0" applyFont="1" applyFill="1" applyBorder="1" applyAlignment="1">
      <alignment horizontal="left" vertical="center"/>
    </xf>
    <xf numFmtId="0" fontId="8" fillId="0" borderId="23" xfId="0" applyFont="1" applyFill="1" applyBorder="1" applyAlignment="1">
      <alignment horizontal="left" vertical="center" wrapText="1"/>
    </xf>
    <xf numFmtId="0" fontId="8" fillId="0" borderId="24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2">
    <cellStyle name="Normální" xfId="0" builtinId="0"/>
    <cellStyle name="Normální 29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2057400</xdr:colOff>
      <xdr:row>37</xdr:row>
      <xdr:rowOff>0</xdr:rowOff>
    </xdr:from>
    <xdr:to>
      <xdr:col>1</xdr:col>
      <xdr:colOff>2057400</xdr:colOff>
      <xdr:row>38</xdr:row>
      <xdr:rowOff>350838</xdr:rowOff>
    </xdr:to>
    <xdr:pic>
      <xdr:nvPicPr>
        <xdr:cNvPr id="4" name="Obrázek 25">
          <a:extLst>
            <a:ext uri="{FF2B5EF4-FFF2-40B4-BE49-F238E27FC236}">
              <a16:creationId xmlns:a16="http://schemas.microsoft.com/office/drawing/2014/main" id="{E5A0F488-695F-4426-B9EC-579D85F405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06" t="24135" r="37975" b="17300"/>
        <a:stretch>
          <a:fillRect/>
        </a:stretch>
      </xdr:blipFill>
      <xdr:spPr bwMode="auto">
        <a:xfrm>
          <a:off x="2390775" y="27593925"/>
          <a:ext cx="0" cy="731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2057400</xdr:colOff>
      <xdr:row>37</xdr:row>
      <xdr:rowOff>0</xdr:rowOff>
    </xdr:from>
    <xdr:ext cx="0" cy="533400"/>
    <xdr:pic>
      <xdr:nvPicPr>
        <xdr:cNvPr id="5" name="Obrázek 25">
          <a:extLst>
            <a:ext uri="{FF2B5EF4-FFF2-40B4-BE49-F238E27FC236}">
              <a16:creationId xmlns:a16="http://schemas.microsoft.com/office/drawing/2014/main" id="{EF5AC54B-9DAE-418D-B099-4413417C26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06" t="24135" r="37975" b="17300"/>
        <a:stretch>
          <a:fillRect/>
        </a:stretch>
      </xdr:blipFill>
      <xdr:spPr bwMode="auto">
        <a:xfrm>
          <a:off x="2390775" y="27593925"/>
          <a:ext cx="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2057400</xdr:colOff>
      <xdr:row>37</xdr:row>
      <xdr:rowOff>0</xdr:rowOff>
    </xdr:from>
    <xdr:ext cx="0" cy="533400"/>
    <xdr:pic>
      <xdr:nvPicPr>
        <xdr:cNvPr id="6" name="Obrázek 25">
          <a:extLst>
            <a:ext uri="{FF2B5EF4-FFF2-40B4-BE49-F238E27FC236}">
              <a16:creationId xmlns:a16="http://schemas.microsoft.com/office/drawing/2014/main" id="{E9D97C81-9886-4D07-BB5F-B836FFCAB4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06" t="24135" r="37975" b="17300"/>
        <a:stretch>
          <a:fillRect/>
        </a:stretch>
      </xdr:blipFill>
      <xdr:spPr bwMode="auto">
        <a:xfrm>
          <a:off x="2390775" y="27593925"/>
          <a:ext cx="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2057400</xdr:colOff>
      <xdr:row>37</xdr:row>
      <xdr:rowOff>0</xdr:rowOff>
    </xdr:from>
    <xdr:ext cx="0" cy="533400"/>
    <xdr:pic>
      <xdr:nvPicPr>
        <xdr:cNvPr id="7" name="Obrázek 25">
          <a:extLst>
            <a:ext uri="{FF2B5EF4-FFF2-40B4-BE49-F238E27FC236}">
              <a16:creationId xmlns:a16="http://schemas.microsoft.com/office/drawing/2014/main" id="{0B5D14AB-605A-40CB-8CC5-EA9485520A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06" t="24135" r="37975" b="17300"/>
        <a:stretch>
          <a:fillRect/>
        </a:stretch>
      </xdr:blipFill>
      <xdr:spPr bwMode="auto">
        <a:xfrm>
          <a:off x="2390775" y="27593925"/>
          <a:ext cx="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2057400</xdr:colOff>
      <xdr:row>37</xdr:row>
      <xdr:rowOff>0</xdr:rowOff>
    </xdr:from>
    <xdr:ext cx="0" cy="533400"/>
    <xdr:pic>
      <xdr:nvPicPr>
        <xdr:cNvPr id="8" name="Obrázek 7">
          <a:extLst>
            <a:ext uri="{FF2B5EF4-FFF2-40B4-BE49-F238E27FC236}">
              <a16:creationId xmlns:a16="http://schemas.microsoft.com/office/drawing/2014/main" id="{2FE4FB9A-6178-4F95-998C-2ECBC6D43D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06" t="24135" r="37975" b="17300"/>
        <a:stretch>
          <a:fillRect/>
        </a:stretch>
      </xdr:blipFill>
      <xdr:spPr bwMode="auto">
        <a:xfrm>
          <a:off x="2390775" y="27593925"/>
          <a:ext cx="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2057400</xdr:colOff>
      <xdr:row>37</xdr:row>
      <xdr:rowOff>0</xdr:rowOff>
    </xdr:from>
    <xdr:ext cx="0" cy="533400"/>
    <xdr:pic>
      <xdr:nvPicPr>
        <xdr:cNvPr id="9" name="Obrázek 25">
          <a:extLst>
            <a:ext uri="{FF2B5EF4-FFF2-40B4-BE49-F238E27FC236}">
              <a16:creationId xmlns:a16="http://schemas.microsoft.com/office/drawing/2014/main" id="{0DD2C1EE-F0BC-4681-B05B-598039C06A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06" t="24135" r="37975" b="17300"/>
        <a:stretch>
          <a:fillRect/>
        </a:stretch>
      </xdr:blipFill>
      <xdr:spPr bwMode="auto">
        <a:xfrm>
          <a:off x="2390775" y="27593925"/>
          <a:ext cx="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2057400</xdr:colOff>
      <xdr:row>37</xdr:row>
      <xdr:rowOff>0</xdr:rowOff>
    </xdr:from>
    <xdr:ext cx="0" cy="533400"/>
    <xdr:pic>
      <xdr:nvPicPr>
        <xdr:cNvPr id="10" name="Obrázek 25">
          <a:extLst>
            <a:ext uri="{FF2B5EF4-FFF2-40B4-BE49-F238E27FC236}">
              <a16:creationId xmlns:a16="http://schemas.microsoft.com/office/drawing/2014/main" id="{9D248234-32FB-4148-AAF3-EA55E1294B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06" t="24135" r="37975" b="17300"/>
        <a:stretch>
          <a:fillRect/>
        </a:stretch>
      </xdr:blipFill>
      <xdr:spPr bwMode="auto">
        <a:xfrm>
          <a:off x="2390775" y="27593925"/>
          <a:ext cx="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2057400</xdr:colOff>
      <xdr:row>37</xdr:row>
      <xdr:rowOff>0</xdr:rowOff>
    </xdr:from>
    <xdr:ext cx="0" cy="533400"/>
    <xdr:pic>
      <xdr:nvPicPr>
        <xdr:cNvPr id="11" name="Obrázek 25">
          <a:extLst>
            <a:ext uri="{FF2B5EF4-FFF2-40B4-BE49-F238E27FC236}">
              <a16:creationId xmlns:a16="http://schemas.microsoft.com/office/drawing/2014/main" id="{68DA25D0-361D-418E-804D-E835BF35A8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06" t="24135" r="37975" b="17300"/>
        <a:stretch>
          <a:fillRect/>
        </a:stretch>
      </xdr:blipFill>
      <xdr:spPr bwMode="auto">
        <a:xfrm>
          <a:off x="2390775" y="27593925"/>
          <a:ext cx="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2057400</xdr:colOff>
      <xdr:row>37</xdr:row>
      <xdr:rowOff>0</xdr:rowOff>
    </xdr:from>
    <xdr:ext cx="0" cy="533400"/>
    <xdr:pic>
      <xdr:nvPicPr>
        <xdr:cNvPr id="12" name="Obrázek 25">
          <a:extLst>
            <a:ext uri="{FF2B5EF4-FFF2-40B4-BE49-F238E27FC236}">
              <a16:creationId xmlns:a16="http://schemas.microsoft.com/office/drawing/2014/main" id="{14766EAB-8062-4963-ACA1-1F39922BFD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06" t="24135" r="37975" b="17300"/>
        <a:stretch>
          <a:fillRect/>
        </a:stretch>
      </xdr:blipFill>
      <xdr:spPr bwMode="auto">
        <a:xfrm>
          <a:off x="2390775" y="27593925"/>
          <a:ext cx="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</xdr:col>
      <xdr:colOff>2057400</xdr:colOff>
      <xdr:row>37</xdr:row>
      <xdr:rowOff>0</xdr:rowOff>
    </xdr:from>
    <xdr:to>
      <xdr:col>1</xdr:col>
      <xdr:colOff>2057400</xdr:colOff>
      <xdr:row>38</xdr:row>
      <xdr:rowOff>160338</xdr:rowOff>
    </xdr:to>
    <xdr:pic>
      <xdr:nvPicPr>
        <xdr:cNvPr id="13" name="Obrázek 25">
          <a:extLst>
            <a:ext uri="{FF2B5EF4-FFF2-40B4-BE49-F238E27FC236}">
              <a16:creationId xmlns:a16="http://schemas.microsoft.com/office/drawing/2014/main" id="{1218C575-18E1-4CAA-B18D-90BE300BE6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06" t="24135" r="37975" b="17300"/>
        <a:stretch>
          <a:fillRect/>
        </a:stretch>
      </xdr:blipFill>
      <xdr:spPr bwMode="auto">
        <a:xfrm>
          <a:off x="2390775" y="27593925"/>
          <a:ext cx="0" cy="54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2057400</xdr:colOff>
      <xdr:row>37</xdr:row>
      <xdr:rowOff>0</xdr:rowOff>
    </xdr:from>
    <xdr:ext cx="0" cy="533400"/>
    <xdr:pic>
      <xdr:nvPicPr>
        <xdr:cNvPr id="14" name="Obrázek 25">
          <a:extLst>
            <a:ext uri="{FF2B5EF4-FFF2-40B4-BE49-F238E27FC236}">
              <a16:creationId xmlns:a16="http://schemas.microsoft.com/office/drawing/2014/main" id="{FDFF11A8-E6C0-4B1B-8C3E-978146D48E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06" t="24135" r="37975" b="17300"/>
        <a:stretch>
          <a:fillRect/>
        </a:stretch>
      </xdr:blipFill>
      <xdr:spPr bwMode="auto">
        <a:xfrm>
          <a:off x="2390775" y="27593925"/>
          <a:ext cx="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2057400</xdr:colOff>
      <xdr:row>37</xdr:row>
      <xdr:rowOff>0</xdr:rowOff>
    </xdr:from>
    <xdr:ext cx="0" cy="533400"/>
    <xdr:pic>
      <xdr:nvPicPr>
        <xdr:cNvPr id="15" name="Obrázek 25">
          <a:extLst>
            <a:ext uri="{FF2B5EF4-FFF2-40B4-BE49-F238E27FC236}">
              <a16:creationId xmlns:a16="http://schemas.microsoft.com/office/drawing/2014/main" id="{AF981C8A-951F-46D3-B2FA-3D7E1FEE3F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06" t="24135" r="37975" b="17300"/>
        <a:stretch>
          <a:fillRect/>
        </a:stretch>
      </xdr:blipFill>
      <xdr:spPr bwMode="auto">
        <a:xfrm>
          <a:off x="2390775" y="27593925"/>
          <a:ext cx="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2057400</xdr:colOff>
      <xdr:row>37</xdr:row>
      <xdr:rowOff>0</xdr:rowOff>
    </xdr:from>
    <xdr:ext cx="0" cy="533400"/>
    <xdr:pic>
      <xdr:nvPicPr>
        <xdr:cNvPr id="16" name="Obrázek 15">
          <a:extLst>
            <a:ext uri="{FF2B5EF4-FFF2-40B4-BE49-F238E27FC236}">
              <a16:creationId xmlns:a16="http://schemas.microsoft.com/office/drawing/2014/main" id="{508ABAE7-7053-402B-88B1-3FF1C3EAA8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06" t="24135" r="37975" b="17300"/>
        <a:stretch>
          <a:fillRect/>
        </a:stretch>
      </xdr:blipFill>
      <xdr:spPr bwMode="auto">
        <a:xfrm>
          <a:off x="2390775" y="27593925"/>
          <a:ext cx="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2057400</xdr:colOff>
      <xdr:row>37</xdr:row>
      <xdr:rowOff>0</xdr:rowOff>
    </xdr:from>
    <xdr:ext cx="0" cy="533400"/>
    <xdr:pic>
      <xdr:nvPicPr>
        <xdr:cNvPr id="17" name="Obrázek 25">
          <a:extLst>
            <a:ext uri="{FF2B5EF4-FFF2-40B4-BE49-F238E27FC236}">
              <a16:creationId xmlns:a16="http://schemas.microsoft.com/office/drawing/2014/main" id="{3FCCF97B-0B4B-4417-973D-CC037A8676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06" t="24135" r="37975" b="17300"/>
        <a:stretch>
          <a:fillRect/>
        </a:stretch>
      </xdr:blipFill>
      <xdr:spPr bwMode="auto">
        <a:xfrm>
          <a:off x="2390775" y="27593925"/>
          <a:ext cx="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2057400</xdr:colOff>
      <xdr:row>37</xdr:row>
      <xdr:rowOff>0</xdr:rowOff>
    </xdr:from>
    <xdr:ext cx="0" cy="533400"/>
    <xdr:pic>
      <xdr:nvPicPr>
        <xdr:cNvPr id="18" name="Obrázek 25">
          <a:extLst>
            <a:ext uri="{FF2B5EF4-FFF2-40B4-BE49-F238E27FC236}">
              <a16:creationId xmlns:a16="http://schemas.microsoft.com/office/drawing/2014/main" id="{6C26DD97-FAA8-49C1-BF7F-49377275DB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06" t="24135" r="37975" b="17300"/>
        <a:stretch>
          <a:fillRect/>
        </a:stretch>
      </xdr:blipFill>
      <xdr:spPr bwMode="auto">
        <a:xfrm>
          <a:off x="2390775" y="27593925"/>
          <a:ext cx="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2057400</xdr:colOff>
      <xdr:row>37</xdr:row>
      <xdr:rowOff>0</xdr:rowOff>
    </xdr:from>
    <xdr:ext cx="0" cy="533400"/>
    <xdr:pic>
      <xdr:nvPicPr>
        <xdr:cNvPr id="19" name="Obrázek 25">
          <a:extLst>
            <a:ext uri="{FF2B5EF4-FFF2-40B4-BE49-F238E27FC236}">
              <a16:creationId xmlns:a16="http://schemas.microsoft.com/office/drawing/2014/main" id="{DCBC5C4D-B51F-4FE8-AC20-F9C279925C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06" t="24135" r="37975" b="17300"/>
        <a:stretch>
          <a:fillRect/>
        </a:stretch>
      </xdr:blipFill>
      <xdr:spPr bwMode="auto">
        <a:xfrm>
          <a:off x="2390775" y="27593925"/>
          <a:ext cx="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2057400</xdr:colOff>
      <xdr:row>37</xdr:row>
      <xdr:rowOff>0</xdr:rowOff>
    </xdr:from>
    <xdr:ext cx="0" cy="533400"/>
    <xdr:pic>
      <xdr:nvPicPr>
        <xdr:cNvPr id="20" name="Obrázek 25">
          <a:extLst>
            <a:ext uri="{FF2B5EF4-FFF2-40B4-BE49-F238E27FC236}">
              <a16:creationId xmlns:a16="http://schemas.microsoft.com/office/drawing/2014/main" id="{13733803-1763-457C-AC66-5E448189F9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06" t="24135" r="37975" b="17300"/>
        <a:stretch>
          <a:fillRect/>
        </a:stretch>
      </xdr:blipFill>
      <xdr:spPr bwMode="auto">
        <a:xfrm>
          <a:off x="2390775" y="27593925"/>
          <a:ext cx="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2057400</xdr:colOff>
      <xdr:row>37</xdr:row>
      <xdr:rowOff>0</xdr:rowOff>
    </xdr:from>
    <xdr:ext cx="0" cy="533400"/>
    <xdr:pic>
      <xdr:nvPicPr>
        <xdr:cNvPr id="21" name="Obrázek 25">
          <a:extLst>
            <a:ext uri="{FF2B5EF4-FFF2-40B4-BE49-F238E27FC236}">
              <a16:creationId xmlns:a16="http://schemas.microsoft.com/office/drawing/2014/main" id="{A50DB50A-48CD-4F25-B082-96BBE37A1C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06" t="24135" r="37975" b="17300"/>
        <a:stretch>
          <a:fillRect/>
        </a:stretch>
      </xdr:blipFill>
      <xdr:spPr bwMode="auto">
        <a:xfrm>
          <a:off x="2390775" y="27593925"/>
          <a:ext cx="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2057400</xdr:colOff>
      <xdr:row>37</xdr:row>
      <xdr:rowOff>228600</xdr:rowOff>
    </xdr:from>
    <xdr:ext cx="0" cy="533400"/>
    <xdr:pic>
      <xdr:nvPicPr>
        <xdr:cNvPr id="22" name="Obrázek 25">
          <a:extLst>
            <a:ext uri="{FF2B5EF4-FFF2-40B4-BE49-F238E27FC236}">
              <a16:creationId xmlns:a16="http://schemas.microsoft.com/office/drawing/2014/main" id="{8DD9E3CC-0863-4D79-BCBD-9534A64BF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06" t="24135" r="37975" b="17300"/>
        <a:stretch>
          <a:fillRect/>
        </a:stretch>
      </xdr:blipFill>
      <xdr:spPr bwMode="auto">
        <a:xfrm>
          <a:off x="2390775" y="27822525"/>
          <a:ext cx="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2057400</xdr:colOff>
      <xdr:row>37</xdr:row>
      <xdr:rowOff>228600</xdr:rowOff>
    </xdr:from>
    <xdr:ext cx="0" cy="533400"/>
    <xdr:pic>
      <xdr:nvPicPr>
        <xdr:cNvPr id="23" name="Obrázek 25">
          <a:extLst>
            <a:ext uri="{FF2B5EF4-FFF2-40B4-BE49-F238E27FC236}">
              <a16:creationId xmlns:a16="http://schemas.microsoft.com/office/drawing/2014/main" id="{0622268E-3751-4ABF-926D-19F77D4AB5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06" t="24135" r="37975" b="17300"/>
        <a:stretch>
          <a:fillRect/>
        </a:stretch>
      </xdr:blipFill>
      <xdr:spPr bwMode="auto">
        <a:xfrm>
          <a:off x="2390775" y="27822525"/>
          <a:ext cx="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2057400</xdr:colOff>
      <xdr:row>37</xdr:row>
      <xdr:rowOff>228600</xdr:rowOff>
    </xdr:from>
    <xdr:ext cx="0" cy="533400"/>
    <xdr:pic>
      <xdr:nvPicPr>
        <xdr:cNvPr id="24" name="Obrázek 25">
          <a:extLst>
            <a:ext uri="{FF2B5EF4-FFF2-40B4-BE49-F238E27FC236}">
              <a16:creationId xmlns:a16="http://schemas.microsoft.com/office/drawing/2014/main" id="{484464CC-ED02-485C-9858-391ED5024F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06" t="24135" r="37975" b="17300"/>
        <a:stretch>
          <a:fillRect/>
        </a:stretch>
      </xdr:blipFill>
      <xdr:spPr bwMode="auto">
        <a:xfrm>
          <a:off x="2390775" y="27822525"/>
          <a:ext cx="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2057400</xdr:colOff>
      <xdr:row>37</xdr:row>
      <xdr:rowOff>228600</xdr:rowOff>
    </xdr:from>
    <xdr:ext cx="0" cy="533400"/>
    <xdr:pic>
      <xdr:nvPicPr>
        <xdr:cNvPr id="25" name="Obrázek 25">
          <a:extLst>
            <a:ext uri="{FF2B5EF4-FFF2-40B4-BE49-F238E27FC236}">
              <a16:creationId xmlns:a16="http://schemas.microsoft.com/office/drawing/2014/main" id="{5E42D7EC-AF60-4AF1-A3B7-AC02FBE1AE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06" t="24135" r="37975" b="17300"/>
        <a:stretch>
          <a:fillRect/>
        </a:stretch>
      </xdr:blipFill>
      <xdr:spPr bwMode="auto">
        <a:xfrm>
          <a:off x="2390775" y="27822525"/>
          <a:ext cx="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2057400</xdr:colOff>
      <xdr:row>39</xdr:row>
      <xdr:rowOff>0</xdr:rowOff>
    </xdr:from>
    <xdr:ext cx="0" cy="533400"/>
    <xdr:pic>
      <xdr:nvPicPr>
        <xdr:cNvPr id="26" name="Obrázek 25">
          <a:extLst>
            <a:ext uri="{FF2B5EF4-FFF2-40B4-BE49-F238E27FC236}">
              <a16:creationId xmlns:a16="http://schemas.microsoft.com/office/drawing/2014/main" id="{7355E8FD-5C11-4D43-A345-C038AB128A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06" t="24135" r="37975" b="17300"/>
        <a:stretch>
          <a:fillRect/>
        </a:stretch>
      </xdr:blipFill>
      <xdr:spPr bwMode="auto">
        <a:xfrm>
          <a:off x="2390775" y="28355925"/>
          <a:ext cx="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2057400</xdr:colOff>
      <xdr:row>39</xdr:row>
      <xdr:rowOff>0</xdr:rowOff>
    </xdr:from>
    <xdr:ext cx="0" cy="533400"/>
    <xdr:pic>
      <xdr:nvPicPr>
        <xdr:cNvPr id="27" name="Obrázek 26">
          <a:extLst>
            <a:ext uri="{FF2B5EF4-FFF2-40B4-BE49-F238E27FC236}">
              <a16:creationId xmlns:a16="http://schemas.microsoft.com/office/drawing/2014/main" id="{9E5A8851-7AD7-461B-8B48-A2B2C9C461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06" t="24135" r="37975" b="17300"/>
        <a:stretch>
          <a:fillRect/>
        </a:stretch>
      </xdr:blipFill>
      <xdr:spPr bwMode="auto">
        <a:xfrm>
          <a:off x="2390775" y="28355925"/>
          <a:ext cx="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2057400</xdr:colOff>
      <xdr:row>39</xdr:row>
      <xdr:rowOff>228600</xdr:rowOff>
    </xdr:from>
    <xdr:ext cx="0" cy="533400"/>
    <xdr:pic>
      <xdr:nvPicPr>
        <xdr:cNvPr id="28" name="Obrázek 25">
          <a:extLst>
            <a:ext uri="{FF2B5EF4-FFF2-40B4-BE49-F238E27FC236}">
              <a16:creationId xmlns:a16="http://schemas.microsoft.com/office/drawing/2014/main" id="{C2A41E74-0962-4D79-948F-A8B24F774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06" t="24135" r="37975" b="17300"/>
        <a:stretch>
          <a:fillRect/>
        </a:stretch>
      </xdr:blipFill>
      <xdr:spPr bwMode="auto">
        <a:xfrm>
          <a:off x="2390775" y="28584525"/>
          <a:ext cx="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2057400</xdr:colOff>
      <xdr:row>39</xdr:row>
      <xdr:rowOff>228600</xdr:rowOff>
    </xdr:from>
    <xdr:ext cx="0" cy="533400"/>
    <xdr:pic>
      <xdr:nvPicPr>
        <xdr:cNvPr id="29" name="Obrázek 28">
          <a:extLst>
            <a:ext uri="{FF2B5EF4-FFF2-40B4-BE49-F238E27FC236}">
              <a16:creationId xmlns:a16="http://schemas.microsoft.com/office/drawing/2014/main" id="{C3EC226F-DCF2-4A51-B656-318C39B621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06" t="24135" r="37975" b="17300"/>
        <a:stretch>
          <a:fillRect/>
        </a:stretch>
      </xdr:blipFill>
      <xdr:spPr bwMode="auto">
        <a:xfrm>
          <a:off x="2390775" y="28584525"/>
          <a:ext cx="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2057400</xdr:colOff>
      <xdr:row>41</xdr:row>
      <xdr:rowOff>0</xdr:rowOff>
    </xdr:from>
    <xdr:ext cx="0" cy="533400"/>
    <xdr:pic>
      <xdr:nvPicPr>
        <xdr:cNvPr id="30" name="Obrázek 25">
          <a:extLst>
            <a:ext uri="{FF2B5EF4-FFF2-40B4-BE49-F238E27FC236}">
              <a16:creationId xmlns:a16="http://schemas.microsoft.com/office/drawing/2014/main" id="{138BF3AC-BC5B-438D-A29D-2837581D85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06" t="24135" r="37975" b="17300"/>
        <a:stretch>
          <a:fillRect/>
        </a:stretch>
      </xdr:blipFill>
      <xdr:spPr bwMode="auto">
        <a:xfrm>
          <a:off x="2390775" y="29117925"/>
          <a:ext cx="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2057400</xdr:colOff>
      <xdr:row>41</xdr:row>
      <xdr:rowOff>0</xdr:rowOff>
    </xdr:from>
    <xdr:ext cx="0" cy="533400"/>
    <xdr:pic>
      <xdr:nvPicPr>
        <xdr:cNvPr id="31" name="Obrázek 30">
          <a:extLst>
            <a:ext uri="{FF2B5EF4-FFF2-40B4-BE49-F238E27FC236}">
              <a16:creationId xmlns:a16="http://schemas.microsoft.com/office/drawing/2014/main" id="{06F3F9EB-E746-41FA-8896-1577FD611F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06" t="24135" r="37975" b="17300"/>
        <a:stretch>
          <a:fillRect/>
        </a:stretch>
      </xdr:blipFill>
      <xdr:spPr bwMode="auto">
        <a:xfrm>
          <a:off x="2390775" y="29117925"/>
          <a:ext cx="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2057400</xdr:colOff>
      <xdr:row>41</xdr:row>
      <xdr:rowOff>228600</xdr:rowOff>
    </xdr:from>
    <xdr:ext cx="0" cy="533400"/>
    <xdr:pic>
      <xdr:nvPicPr>
        <xdr:cNvPr id="32" name="Obrázek 25">
          <a:extLst>
            <a:ext uri="{FF2B5EF4-FFF2-40B4-BE49-F238E27FC236}">
              <a16:creationId xmlns:a16="http://schemas.microsoft.com/office/drawing/2014/main" id="{33491024-A91B-46DC-BB8B-EDE9487BA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06" t="24135" r="37975" b="17300"/>
        <a:stretch>
          <a:fillRect/>
        </a:stretch>
      </xdr:blipFill>
      <xdr:spPr bwMode="auto">
        <a:xfrm>
          <a:off x="2390775" y="29346525"/>
          <a:ext cx="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2057400</xdr:colOff>
      <xdr:row>41</xdr:row>
      <xdr:rowOff>228600</xdr:rowOff>
    </xdr:from>
    <xdr:ext cx="0" cy="533400"/>
    <xdr:pic>
      <xdr:nvPicPr>
        <xdr:cNvPr id="33" name="Obrázek 32">
          <a:extLst>
            <a:ext uri="{FF2B5EF4-FFF2-40B4-BE49-F238E27FC236}">
              <a16:creationId xmlns:a16="http://schemas.microsoft.com/office/drawing/2014/main" id="{84E08840-13A1-4949-BEAB-85793FA529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06" t="24135" r="37975" b="17300"/>
        <a:stretch>
          <a:fillRect/>
        </a:stretch>
      </xdr:blipFill>
      <xdr:spPr bwMode="auto">
        <a:xfrm>
          <a:off x="2390775" y="29346525"/>
          <a:ext cx="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2057400</xdr:colOff>
      <xdr:row>39</xdr:row>
      <xdr:rowOff>228600</xdr:rowOff>
    </xdr:from>
    <xdr:ext cx="0" cy="533400"/>
    <xdr:pic>
      <xdr:nvPicPr>
        <xdr:cNvPr id="34" name="Obrázek 25">
          <a:extLst>
            <a:ext uri="{FF2B5EF4-FFF2-40B4-BE49-F238E27FC236}">
              <a16:creationId xmlns:a16="http://schemas.microsoft.com/office/drawing/2014/main" id="{4B33CFC7-BE03-4A5B-A7F8-39D75EF9D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06" t="24135" r="37975" b="17300"/>
        <a:stretch>
          <a:fillRect/>
        </a:stretch>
      </xdr:blipFill>
      <xdr:spPr bwMode="auto">
        <a:xfrm>
          <a:off x="2390775" y="28584525"/>
          <a:ext cx="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2057400</xdr:colOff>
      <xdr:row>39</xdr:row>
      <xdr:rowOff>228600</xdr:rowOff>
    </xdr:from>
    <xdr:ext cx="0" cy="533400"/>
    <xdr:pic>
      <xdr:nvPicPr>
        <xdr:cNvPr id="35" name="Obrázek 34">
          <a:extLst>
            <a:ext uri="{FF2B5EF4-FFF2-40B4-BE49-F238E27FC236}">
              <a16:creationId xmlns:a16="http://schemas.microsoft.com/office/drawing/2014/main" id="{0078A1F8-7301-491B-9509-3B4BBC977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06" t="24135" r="37975" b="17300"/>
        <a:stretch>
          <a:fillRect/>
        </a:stretch>
      </xdr:blipFill>
      <xdr:spPr bwMode="auto">
        <a:xfrm>
          <a:off x="2390775" y="28584525"/>
          <a:ext cx="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Nab&#237;dky%204soft%20komplet\Nov&#253;%20kalkul&#225;tor%20-2022\KALKUL&#193;TOR%20NAB&#205;DKA%20%20202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Nab&#237;dky%204soft%20komplet\Nov&#253;%20kalkul&#225;tor%20-2026\Anov&#253;_KALKUL&#193;TOR%20NAB&#205;DKA%20%2020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blona"/>
      <sheetName val="Obchodníci"/>
      <sheetName val="Oplocení"/>
      <sheetName val="Voda"/>
      <sheetName val="Trampolíny a Tunely"/>
      <sheetName val="Povrch"/>
      <sheetName val="zaloha Sablona"/>
      <sheetName val="Sportovní potřeby"/>
      <sheetName val="Barvy"/>
      <sheetName val="Spodní stavba"/>
      <sheetName val="Grafika EPDM"/>
      <sheetName val="Nabídka"/>
      <sheetName val="data"/>
      <sheetName val="GRAFIKA NA MISTE"/>
      <sheetName val="NEW grafika EDPM"/>
      <sheetName val="Trampolíny_a_Tunely"/>
      <sheetName val="zaloha_Sablona"/>
      <sheetName val="Sportovní_potřeby"/>
      <sheetName val="Spodní_stavba"/>
      <sheetName val="Grafika_EPDM"/>
      <sheetName val="GRAFIKA_NA_MISTE"/>
      <sheetName val="NEW_grafika_EDPM"/>
      <sheetName val="Trampolíny_a_Tunely1"/>
      <sheetName val="zaloha_Sablona1"/>
      <sheetName val="Sportovní_potřeby1"/>
      <sheetName val="Spodní_stavba1"/>
      <sheetName val="Grafika_EPDM1"/>
      <sheetName val="GRAFIKA_NA_MISTE1"/>
      <sheetName val="NEW_grafika_EDPM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B2">
            <v>0.05</v>
          </cell>
        </row>
        <row r="3">
          <cell r="B3">
            <v>0.05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blona"/>
      <sheetName val="GRAFIKA NA MISTE"/>
      <sheetName val="Obchodníci"/>
      <sheetName val="Oplocení"/>
      <sheetName val="Voda"/>
      <sheetName val="Trampolíny a Tunely"/>
      <sheetName val="Kuličkové dráhy"/>
      <sheetName val="Povrch"/>
      <sheetName val="zaloha Sablona"/>
      <sheetName val="Sportovní potřeby"/>
      <sheetName val="Barvy"/>
      <sheetName val="Spodní stavba"/>
      <sheetName val="Grafika EPDM"/>
      <sheetName val="NEW grafika EDPM"/>
      <sheetName val="Nabídka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B2">
            <v>0.05</v>
          </cell>
        </row>
        <row r="3">
          <cell r="B3">
            <v>0.05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J136"/>
  <sheetViews>
    <sheetView showGridLines="0" tabSelected="1" zoomScaleNormal="100" workbookViewId="0">
      <selection activeCell="J4" sqref="J4"/>
    </sheetView>
  </sheetViews>
  <sheetFormatPr defaultRowHeight="60" customHeight="1" x14ac:dyDescent="0.25"/>
  <cols>
    <col min="1" max="1" width="5" style="7" bestFit="1" customWidth="1"/>
    <col min="2" max="2" width="36.85546875" style="8" customWidth="1"/>
    <col min="3" max="3" width="18.140625" style="9" customWidth="1"/>
    <col min="4" max="4" width="4.85546875" style="10" customWidth="1"/>
    <col min="5" max="5" width="5.28515625" customWidth="1"/>
    <col min="6" max="6" width="14.140625" style="11" customWidth="1"/>
    <col min="7" max="7" width="15.5703125" style="11" customWidth="1"/>
    <col min="8" max="8" width="9.140625" style="1" hidden="1" customWidth="1"/>
    <col min="9" max="9" width="3.5703125" customWidth="1"/>
    <col min="10" max="10" width="21.140625" customWidth="1"/>
  </cols>
  <sheetData>
    <row r="1" spans="1:10" ht="63.75" customHeight="1" thickBot="1" x14ac:dyDescent="0.3">
      <c r="A1" s="106" t="s">
        <v>151</v>
      </c>
      <c r="B1" s="107"/>
      <c r="C1" s="107"/>
      <c r="D1" s="107"/>
      <c r="E1" s="107"/>
      <c r="F1" s="107"/>
      <c r="G1" s="108"/>
    </row>
    <row r="2" spans="1:10" ht="72" customHeight="1" thickBot="1" x14ac:dyDescent="0.3">
      <c r="A2" s="109" t="s">
        <v>150</v>
      </c>
      <c r="B2" s="110"/>
      <c r="C2" s="110"/>
      <c r="D2" s="110"/>
      <c r="E2" s="110"/>
      <c r="F2" s="110"/>
      <c r="G2" s="111"/>
    </row>
    <row r="3" spans="1:10" ht="54" customHeight="1" thickBot="1" x14ac:dyDescent="0.3">
      <c r="A3" s="112" t="s">
        <v>148</v>
      </c>
      <c r="B3" s="110"/>
      <c r="C3" s="110"/>
      <c r="D3" s="110"/>
      <c r="E3" s="110"/>
      <c r="F3" s="110"/>
      <c r="G3" s="111"/>
    </row>
    <row r="4" spans="1:10" s="1" customFormat="1" ht="108" customHeight="1" thickBot="1" x14ac:dyDescent="0.3">
      <c r="A4" s="113" t="s">
        <v>38</v>
      </c>
      <c r="B4" s="114"/>
      <c r="C4" s="115"/>
      <c r="D4" s="116" t="s">
        <v>0</v>
      </c>
      <c r="E4" s="117"/>
      <c r="F4" s="118"/>
      <c r="G4" s="12"/>
    </row>
    <row r="5" spans="1:10" ht="19.5" customHeight="1" x14ac:dyDescent="0.25">
      <c r="A5" s="17" t="s">
        <v>1</v>
      </c>
      <c r="B5" s="18" t="s">
        <v>2</v>
      </c>
      <c r="C5" s="18"/>
      <c r="D5" s="19" t="s">
        <v>3</v>
      </c>
      <c r="E5" s="19" t="s">
        <v>4</v>
      </c>
      <c r="F5" s="20" t="s">
        <v>5</v>
      </c>
      <c r="G5" s="21" t="s">
        <v>6</v>
      </c>
    </row>
    <row r="6" spans="1:10" ht="15" x14ac:dyDescent="0.25">
      <c r="A6" s="22">
        <v>1</v>
      </c>
      <c r="B6" s="23" t="s">
        <v>46</v>
      </c>
      <c r="C6" s="24"/>
      <c r="D6" s="25" t="s">
        <v>7</v>
      </c>
      <c r="E6" s="26">
        <v>1</v>
      </c>
      <c r="F6" s="27">
        <v>0</v>
      </c>
      <c r="G6" s="28">
        <f>E6*F6</f>
        <v>0</v>
      </c>
    </row>
    <row r="7" spans="1:10" ht="75" x14ac:dyDescent="0.25">
      <c r="A7" s="22">
        <v>2</v>
      </c>
      <c r="B7" s="23" t="s">
        <v>47</v>
      </c>
      <c r="C7" s="29" t="s">
        <v>8</v>
      </c>
      <c r="D7" s="25" t="s">
        <v>9</v>
      </c>
      <c r="E7" s="26">
        <v>2</v>
      </c>
      <c r="F7" s="27">
        <v>0</v>
      </c>
      <c r="G7" s="28">
        <f>E7*F7</f>
        <v>0</v>
      </c>
    </row>
    <row r="8" spans="1:10" ht="30" x14ac:dyDescent="0.25">
      <c r="A8" s="22">
        <v>3</v>
      </c>
      <c r="B8" s="23" t="s">
        <v>48</v>
      </c>
      <c r="C8" s="29"/>
      <c r="D8" s="25" t="s">
        <v>9</v>
      </c>
      <c r="E8" s="26">
        <v>3</v>
      </c>
      <c r="F8" s="27">
        <v>0</v>
      </c>
      <c r="G8" s="28">
        <f t="shared" ref="G8:G71" si="0">E8*F8</f>
        <v>0</v>
      </c>
    </row>
    <row r="9" spans="1:10" ht="45" x14ac:dyDescent="0.25">
      <c r="A9" s="22">
        <v>4</v>
      </c>
      <c r="B9" s="23" t="s">
        <v>49</v>
      </c>
      <c r="C9" s="23"/>
      <c r="D9" s="25" t="s">
        <v>10</v>
      </c>
      <c r="E9" s="26">
        <v>850</v>
      </c>
      <c r="F9" s="27">
        <v>0</v>
      </c>
      <c r="G9" s="28">
        <f t="shared" si="0"/>
        <v>0</v>
      </c>
      <c r="J9" s="2"/>
    </row>
    <row r="10" spans="1:10" x14ac:dyDescent="0.25">
      <c r="A10" s="22">
        <v>5</v>
      </c>
      <c r="B10" s="30" t="s">
        <v>50</v>
      </c>
      <c r="C10" s="31" t="str">
        <f>CONCATENATE("výpočet: ",E9,"*0,15*1,3")</f>
        <v>výpočet: 850*0,15*1,3</v>
      </c>
      <c r="D10" s="32" t="s">
        <v>11</v>
      </c>
      <c r="E10" s="33">
        <f>E9*0.15*1.3</f>
        <v>165.75</v>
      </c>
      <c r="F10" s="34">
        <v>0</v>
      </c>
      <c r="G10" s="35">
        <f t="shared" si="0"/>
        <v>0</v>
      </c>
    </row>
    <row r="11" spans="1:10" ht="48.95" customHeight="1" x14ac:dyDescent="0.25">
      <c r="A11" s="22">
        <v>6</v>
      </c>
      <c r="B11" s="23" t="s">
        <v>51</v>
      </c>
      <c r="C11" s="23" t="s">
        <v>12</v>
      </c>
      <c r="D11" s="25" t="s">
        <v>11</v>
      </c>
      <c r="E11" s="26">
        <v>358</v>
      </c>
      <c r="F11" s="27">
        <v>0</v>
      </c>
      <c r="G11" s="28">
        <f t="shared" si="0"/>
        <v>0</v>
      </c>
    </row>
    <row r="12" spans="1:10" s="1" customFormat="1" ht="79.5" customHeight="1" x14ac:dyDescent="0.25">
      <c r="A12" s="22">
        <v>7</v>
      </c>
      <c r="B12" s="36" t="s">
        <v>52</v>
      </c>
      <c r="C12" s="26"/>
      <c r="D12" s="25" t="s">
        <v>11</v>
      </c>
      <c r="E12" s="26">
        <f>E54*0.21*1.15</f>
        <v>205.27499999999998</v>
      </c>
      <c r="F12" s="27">
        <v>0</v>
      </c>
      <c r="G12" s="28">
        <f t="shared" si="0"/>
        <v>0</v>
      </c>
      <c r="I12"/>
      <c r="J12"/>
    </row>
    <row r="13" spans="1:10" s="1" customFormat="1" x14ac:dyDescent="0.25">
      <c r="A13" s="22">
        <v>8</v>
      </c>
      <c r="B13" s="36" t="s">
        <v>53</v>
      </c>
      <c r="C13" s="37"/>
      <c r="D13" s="25" t="s">
        <v>10</v>
      </c>
      <c r="E13" s="26">
        <f>E54</f>
        <v>850</v>
      </c>
      <c r="F13" s="27">
        <v>0</v>
      </c>
      <c r="G13" s="28">
        <f t="shared" si="0"/>
        <v>0</v>
      </c>
      <c r="I13"/>
      <c r="J13" s="3"/>
    </row>
    <row r="14" spans="1:10" s="1" customFormat="1" ht="30" x14ac:dyDescent="0.25">
      <c r="A14" s="22">
        <v>9</v>
      </c>
      <c r="B14" s="36" t="s">
        <v>13</v>
      </c>
      <c r="C14" s="37"/>
      <c r="D14" s="25" t="s">
        <v>11</v>
      </c>
      <c r="E14" s="26">
        <f>E12</f>
        <v>205.27499999999998</v>
      </c>
      <c r="F14" s="27">
        <v>0</v>
      </c>
      <c r="G14" s="28">
        <f t="shared" si="0"/>
        <v>0</v>
      </c>
      <c r="I14"/>
      <c r="J14" s="3"/>
    </row>
    <row r="15" spans="1:10" s="1" customFormat="1" ht="15" x14ac:dyDescent="0.25">
      <c r="A15" s="22">
        <v>10</v>
      </c>
      <c r="B15" s="36" t="s">
        <v>54</v>
      </c>
      <c r="C15" s="29"/>
      <c r="D15" s="25" t="s">
        <v>11</v>
      </c>
      <c r="E15" s="26">
        <v>58</v>
      </c>
      <c r="F15" s="27">
        <v>0</v>
      </c>
      <c r="G15" s="28">
        <f t="shared" si="0"/>
        <v>0</v>
      </c>
      <c r="I15"/>
      <c r="J15" s="3"/>
    </row>
    <row r="16" spans="1:10" s="1" customFormat="1" ht="15" x14ac:dyDescent="0.25">
      <c r="A16" s="22">
        <v>11</v>
      </c>
      <c r="B16" s="36" t="s">
        <v>55</v>
      </c>
      <c r="C16" s="29"/>
      <c r="D16" s="25" t="s">
        <v>11</v>
      </c>
      <c r="E16" s="26">
        <v>58</v>
      </c>
      <c r="F16" s="27">
        <v>0</v>
      </c>
      <c r="G16" s="28">
        <f t="shared" si="0"/>
        <v>0</v>
      </c>
      <c r="I16"/>
      <c r="J16"/>
    </row>
    <row r="17" spans="1:10" s="1" customFormat="1" ht="45" x14ac:dyDescent="0.25">
      <c r="A17" s="22">
        <v>12</v>
      </c>
      <c r="B17" s="36" t="s">
        <v>56</v>
      </c>
      <c r="C17" s="29" t="s">
        <v>14</v>
      </c>
      <c r="D17" s="25" t="s">
        <v>15</v>
      </c>
      <c r="E17" s="26">
        <v>0.4</v>
      </c>
      <c r="F17" s="27">
        <v>0</v>
      </c>
      <c r="G17" s="28">
        <f t="shared" si="0"/>
        <v>0</v>
      </c>
      <c r="I17"/>
      <c r="J17"/>
    </row>
    <row r="18" spans="1:10" s="1" customFormat="1" ht="30" x14ac:dyDescent="0.25">
      <c r="A18" s="22">
        <v>13</v>
      </c>
      <c r="B18" s="36" t="s">
        <v>57</v>
      </c>
      <c r="C18" s="29"/>
      <c r="D18" s="25" t="s">
        <v>11</v>
      </c>
      <c r="E18" s="26">
        <v>58</v>
      </c>
      <c r="F18" s="27">
        <v>0</v>
      </c>
      <c r="G18" s="28">
        <f t="shared" si="0"/>
        <v>0</v>
      </c>
      <c r="I18"/>
      <c r="J18"/>
    </row>
    <row r="19" spans="1:10" s="1" customFormat="1" ht="120" x14ac:dyDescent="0.25">
      <c r="A19" s="22">
        <v>14</v>
      </c>
      <c r="B19" s="38" t="s">
        <v>39</v>
      </c>
      <c r="C19" s="39"/>
      <c r="D19" s="40" t="s">
        <v>16</v>
      </c>
      <c r="E19" s="41">
        <v>36</v>
      </c>
      <c r="F19" s="42">
        <v>0</v>
      </c>
      <c r="G19" s="43">
        <f t="shared" ref="G19:G26" si="1">ROUND(E19*F19,0)</f>
        <v>0</v>
      </c>
      <c r="I19"/>
      <c r="J19"/>
    </row>
    <row r="20" spans="1:10" s="1" customFormat="1" ht="30" x14ac:dyDescent="0.25">
      <c r="A20" s="22">
        <v>15</v>
      </c>
      <c r="B20" s="38" t="s">
        <v>40</v>
      </c>
      <c r="C20" s="39"/>
      <c r="D20" s="40" t="s">
        <v>9</v>
      </c>
      <c r="E20" s="41">
        <v>5</v>
      </c>
      <c r="F20" s="42">
        <v>0</v>
      </c>
      <c r="G20" s="43">
        <f t="shared" si="1"/>
        <v>0</v>
      </c>
      <c r="I20"/>
      <c r="J20"/>
    </row>
    <row r="21" spans="1:10" s="1" customFormat="1" ht="45" x14ac:dyDescent="0.25">
      <c r="A21" s="22">
        <v>16</v>
      </c>
      <c r="B21" s="38" t="s">
        <v>41</v>
      </c>
      <c r="C21" s="39"/>
      <c r="D21" s="40" t="s">
        <v>9</v>
      </c>
      <c r="E21" s="41">
        <v>5</v>
      </c>
      <c r="F21" s="42">
        <v>0</v>
      </c>
      <c r="G21" s="43">
        <f t="shared" si="1"/>
        <v>0</v>
      </c>
      <c r="I21"/>
      <c r="J21"/>
    </row>
    <row r="22" spans="1:10" s="1" customFormat="1" ht="30" x14ac:dyDescent="0.25">
      <c r="A22" s="22">
        <v>17</v>
      </c>
      <c r="B22" s="38" t="s">
        <v>42</v>
      </c>
      <c r="C22" s="39"/>
      <c r="D22" s="40" t="s">
        <v>9</v>
      </c>
      <c r="E22" s="41">
        <v>1</v>
      </c>
      <c r="F22" s="42">
        <v>0</v>
      </c>
      <c r="G22" s="43">
        <f t="shared" si="1"/>
        <v>0</v>
      </c>
      <c r="I22"/>
      <c r="J22"/>
    </row>
    <row r="23" spans="1:10" s="1" customFormat="1" ht="45" x14ac:dyDescent="0.25">
      <c r="A23" s="22">
        <v>18</v>
      </c>
      <c r="B23" s="38" t="s">
        <v>43</v>
      </c>
      <c r="C23" s="39"/>
      <c r="D23" s="40" t="s">
        <v>9</v>
      </c>
      <c r="E23" s="41">
        <v>1</v>
      </c>
      <c r="F23" s="42">
        <v>0</v>
      </c>
      <c r="G23" s="43">
        <f t="shared" si="1"/>
        <v>0</v>
      </c>
      <c r="I23"/>
      <c r="J23"/>
    </row>
    <row r="24" spans="1:10" s="1" customFormat="1" ht="30" x14ac:dyDescent="0.25">
      <c r="A24" s="22">
        <v>19</v>
      </c>
      <c r="B24" s="38" t="s">
        <v>44</v>
      </c>
      <c r="C24" s="39"/>
      <c r="D24" s="40" t="s">
        <v>9</v>
      </c>
      <c r="E24" s="41">
        <v>3</v>
      </c>
      <c r="F24" s="42">
        <v>0</v>
      </c>
      <c r="G24" s="43">
        <f t="shared" si="1"/>
        <v>0</v>
      </c>
      <c r="I24"/>
      <c r="J24"/>
    </row>
    <row r="25" spans="1:10" s="1" customFormat="1" ht="45" x14ac:dyDescent="0.25">
      <c r="A25" s="22">
        <v>20</v>
      </c>
      <c r="B25" s="38" t="s">
        <v>45</v>
      </c>
      <c r="C25" s="39"/>
      <c r="D25" s="40" t="s">
        <v>9</v>
      </c>
      <c r="E25" s="41">
        <v>3</v>
      </c>
      <c r="F25" s="42">
        <v>0</v>
      </c>
      <c r="G25" s="43">
        <f t="shared" si="1"/>
        <v>0</v>
      </c>
      <c r="I25"/>
      <c r="J25"/>
    </row>
    <row r="26" spans="1:10" s="1" customFormat="1" ht="45" x14ac:dyDescent="0.25">
      <c r="A26" s="22">
        <v>21</v>
      </c>
      <c r="B26" s="36" t="s">
        <v>58</v>
      </c>
      <c r="C26" s="39"/>
      <c r="D26" s="40" t="s">
        <v>16</v>
      </c>
      <c r="E26" s="41">
        <v>36</v>
      </c>
      <c r="F26" s="42">
        <v>0</v>
      </c>
      <c r="G26" s="43">
        <f t="shared" si="1"/>
        <v>0</v>
      </c>
      <c r="I26"/>
      <c r="J26"/>
    </row>
    <row r="27" spans="1:10" s="1" customFormat="1" ht="165" x14ac:dyDescent="0.25">
      <c r="A27" s="22">
        <v>22</v>
      </c>
      <c r="B27" s="36" t="s">
        <v>78</v>
      </c>
      <c r="C27" s="23"/>
      <c r="D27" s="44" t="s">
        <v>9</v>
      </c>
      <c r="E27" s="45">
        <v>2</v>
      </c>
      <c r="F27" s="13">
        <v>0</v>
      </c>
      <c r="G27" s="14">
        <f t="shared" ref="G27:G44" si="2">E27*F27</f>
        <v>0</v>
      </c>
      <c r="I27"/>
      <c r="J27"/>
    </row>
    <row r="28" spans="1:10" s="1" customFormat="1" ht="165" x14ac:dyDescent="0.25">
      <c r="A28" s="22">
        <v>23</v>
      </c>
      <c r="B28" s="46" t="s">
        <v>79</v>
      </c>
      <c r="C28" s="30"/>
      <c r="D28" s="47" t="s">
        <v>9</v>
      </c>
      <c r="E28" s="48">
        <v>1</v>
      </c>
      <c r="F28" s="15">
        <v>0</v>
      </c>
      <c r="G28" s="16">
        <f t="shared" si="2"/>
        <v>0</v>
      </c>
      <c r="I28"/>
      <c r="J28"/>
    </row>
    <row r="29" spans="1:10" s="1" customFormat="1" ht="15" x14ac:dyDescent="0.25">
      <c r="A29" s="22">
        <v>24</v>
      </c>
      <c r="B29" s="49" t="s">
        <v>17</v>
      </c>
      <c r="C29" s="50"/>
      <c r="D29" s="51" t="s">
        <v>9</v>
      </c>
      <c r="E29" s="52">
        <v>3</v>
      </c>
      <c r="F29" s="53">
        <v>0</v>
      </c>
      <c r="G29" s="54">
        <f t="shared" si="2"/>
        <v>0</v>
      </c>
      <c r="I29"/>
      <c r="J29"/>
    </row>
    <row r="30" spans="1:10" s="1" customFormat="1" ht="90" x14ac:dyDescent="0.25">
      <c r="A30" s="22">
        <v>25</v>
      </c>
      <c r="B30" s="55" t="s">
        <v>75</v>
      </c>
      <c r="C30" s="56"/>
      <c r="D30" s="57" t="s">
        <v>18</v>
      </c>
      <c r="E30" s="58">
        <v>2</v>
      </c>
      <c r="F30" s="59">
        <v>0</v>
      </c>
      <c r="G30" s="60">
        <f t="shared" si="2"/>
        <v>0</v>
      </c>
      <c r="I30"/>
      <c r="J30"/>
    </row>
    <row r="31" spans="1:10" s="1" customFormat="1" ht="90" x14ac:dyDescent="0.25">
      <c r="A31" s="22">
        <v>26</v>
      </c>
      <c r="B31" s="36" t="s">
        <v>76</v>
      </c>
      <c r="C31" s="56"/>
      <c r="D31" s="57" t="s">
        <v>18</v>
      </c>
      <c r="E31" s="58">
        <v>1</v>
      </c>
      <c r="F31" s="59">
        <v>0</v>
      </c>
      <c r="G31" s="60">
        <f t="shared" si="2"/>
        <v>0</v>
      </c>
      <c r="I31"/>
      <c r="J31"/>
    </row>
    <row r="32" spans="1:10" s="1" customFormat="1" ht="90" x14ac:dyDescent="0.25">
      <c r="A32" s="22">
        <v>27</v>
      </c>
      <c r="B32" s="55" t="s">
        <v>59</v>
      </c>
      <c r="C32" s="56"/>
      <c r="D32" s="57" t="s">
        <v>19</v>
      </c>
      <c r="E32" s="58">
        <v>35</v>
      </c>
      <c r="F32" s="59">
        <v>0</v>
      </c>
      <c r="G32" s="60">
        <f t="shared" si="2"/>
        <v>0</v>
      </c>
      <c r="I32"/>
      <c r="J32"/>
    </row>
    <row r="33" spans="1:10" s="1" customFormat="1" x14ac:dyDescent="0.25">
      <c r="A33" s="22">
        <v>28</v>
      </c>
      <c r="B33" s="36" t="s">
        <v>60</v>
      </c>
      <c r="C33" s="56"/>
      <c r="D33" s="57" t="s">
        <v>11</v>
      </c>
      <c r="E33" s="58">
        <v>3</v>
      </c>
      <c r="F33" s="59">
        <v>0</v>
      </c>
      <c r="G33" s="60">
        <f t="shared" si="2"/>
        <v>0</v>
      </c>
      <c r="I33"/>
      <c r="J33"/>
    </row>
    <row r="34" spans="1:10" s="1" customFormat="1" x14ac:dyDescent="0.25">
      <c r="A34" s="22">
        <v>29</v>
      </c>
      <c r="B34" s="46" t="s">
        <v>147</v>
      </c>
      <c r="C34" s="23"/>
      <c r="D34" s="25" t="s">
        <v>9</v>
      </c>
      <c r="E34" s="26">
        <v>1</v>
      </c>
      <c r="F34" s="27">
        <v>0</v>
      </c>
      <c r="G34" s="28">
        <f t="shared" si="2"/>
        <v>0</v>
      </c>
      <c r="I34"/>
      <c r="J34"/>
    </row>
    <row r="35" spans="1:10" s="1" customFormat="1" ht="45" x14ac:dyDescent="0.25">
      <c r="A35" s="22">
        <v>30</v>
      </c>
      <c r="B35" s="36" t="s">
        <v>80</v>
      </c>
      <c r="C35" s="23"/>
      <c r="D35" s="32" t="s">
        <v>18</v>
      </c>
      <c r="E35" s="26">
        <v>1</v>
      </c>
      <c r="F35" s="27">
        <v>0</v>
      </c>
      <c r="G35" s="28">
        <f t="shared" si="2"/>
        <v>0</v>
      </c>
      <c r="I35"/>
      <c r="J35"/>
    </row>
    <row r="36" spans="1:10" s="1" customFormat="1" x14ac:dyDescent="0.25">
      <c r="A36" s="22">
        <v>31</v>
      </c>
      <c r="B36" s="46" t="s">
        <v>146</v>
      </c>
      <c r="C36" s="23"/>
      <c r="D36" s="25" t="s">
        <v>9</v>
      </c>
      <c r="E36" s="26">
        <v>1</v>
      </c>
      <c r="F36" s="27">
        <v>0</v>
      </c>
      <c r="G36" s="28">
        <f t="shared" si="2"/>
        <v>0</v>
      </c>
      <c r="I36"/>
      <c r="J36"/>
    </row>
    <row r="37" spans="1:10" s="1" customFormat="1" ht="30" x14ac:dyDescent="0.25">
      <c r="A37" s="22">
        <v>32</v>
      </c>
      <c r="B37" s="36" t="s">
        <v>81</v>
      </c>
      <c r="C37" s="23"/>
      <c r="D37" s="32" t="s">
        <v>18</v>
      </c>
      <c r="E37" s="26">
        <v>1</v>
      </c>
      <c r="F37" s="27">
        <v>0</v>
      </c>
      <c r="G37" s="28">
        <f t="shared" si="2"/>
        <v>0</v>
      </c>
      <c r="I37"/>
      <c r="J37"/>
    </row>
    <row r="38" spans="1:10" s="1" customFormat="1" ht="30" x14ac:dyDescent="0.25">
      <c r="A38" s="22">
        <v>33</v>
      </c>
      <c r="B38" s="36" t="s">
        <v>61</v>
      </c>
      <c r="C38" s="23"/>
      <c r="D38" s="25" t="s">
        <v>9</v>
      </c>
      <c r="E38" s="26">
        <v>1</v>
      </c>
      <c r="F38" s="27">
        <v>0</v>
      </c>
      <c r="G38" s="28">
        <f t="shared" si="2"/>
        <v>0</v>
      </c>
      <c r="I38"/>
      <c r="J38"/>
    </row>
    <row r="39" spans="1:10" s="1" customFormat="1" ht="30" x14ac:dyDescent="0.25">
      <c r="A39" s="22">
        <v>34</v>
      </c>
      <c r="B39" s="36" t="s">
        <v>61</v>
      </c>
      <c r="C39" s="23" t="s">
        <v>20</v>
      </c>
      <c r="D39" s="25" t="s">
        <v>9</v>
      </c>
      <c r="E39" s="26">
        <v>1</v>
      </c>
      <c r="F39" s="27">
        <v>0</v>
      </c>
      <c r="G39" s="28">
        <f t="shared" si="2"/>
        <v>0</v>
      </c>
      <c r="I39"/>
      <c r="J39"/>
    </row>
    <row r="40" spans="1:10" s="1" customFormat="1" ht="30" x14ac:dyDescent="0.25">
      <c r="A40" s="22">
        <v>35</v>
      </c>
      <c r="B40" s="36" t="s">
        <v>62</v>
      </c>
      <c r="C40" s="23"/>
      <c r="D40" s="25" t="s">
        <v>9</v>
      </c>
      <c r="E40" s="26">
        <v>1</v>
      </c>
      <c r="F40" s="27">
        <v>0</v>
      </c>
      <c r="G40" s="28">
        <f t="shared" si="2"/>
        <v>0</v>
      </c>
      <c r="I40"/>
      <c r="J40"/>
    </row>
    <row r="41" spans="1:10" s="1" customFormat="1" ht="30" x14ac:dyDescent="0.25">
      <c r="A41" s="22">
        <v>36</v>
      </c>
      <c r="B41" s="36" t="s">
        <v>62</v>
      </c>
      <c r="C41" s="23" t="s">
        <v>20</v>
      </c>
      <c r="D41" s="25" t="s">
        <v>9</v>
      </c>
      <c r="E41" s="26">
        <v>1</v>
      </c>
      <c r="F41" s="27">
        <v>0</v>
      </c>
      <c r="G41" s="28">
        <f t="shared" si="2"/>
        <v>0</v>
      </c>
      <c r="I41"/>
      <c r="J41"/>
    </row>
    <row r="42" spans="1:10" s="1" customFormat="1" ht="30" x14ac:dyDescent="0.25">
      <c r="A42" s="22">
        <v>37</v>
      </c>
      <c r="B42" s="36" t="s">
        <v>63</v>
      </c>
      <c r="C42" s="23"/>
      <c r="D42" s="25" t="s">
        <v>9</v>
      </c>
      <c r="E42" s="26">
        <v>2</v>
      </c>
      <c r="F42" s="27">
        <v>0</v>
      </c>
      <c r="G42" s="28">
        <f t="shared" si="2"/>
        <v>0</v>
      </c>
      <c r="I42"/>
      <c r="J42"/>
    </row>
    <row r="43" spans="1:10" s="1" customFormat="1" ht="30" x14ac:dyDescent="0.25">
      <c r="A43" s="22">
        <v>38</v>
      </c>
      <c r="B43" s="36" t="s">
        <v>63</v>
      </c>
      <c r="C43" s="23" t="s">
        <v>20</v>
      </c>
      <c r="D43" s="25" t="s">
        <v>9</v>
      </c>
      <c r="E43" s="26">
        <v>2</v>
      </c>
      <c r="F43" s="27">
        <v>0</v>
      </c>
      <c r="G43" s="28">
        <f t="shared" si="2"/>
        <v>0</v>
      </c>
      <c r="I43"/>
      <c r="J43"/>
    </row>
    <row r="44" spans="1:10" s="1" customFormat="1" ht="15" x14ac:dyDescent="0.25">
      <c r="A44" s="22">
        <v>39</v>
      </c>
      <c r="B44" s="36" t="s">
        <v>64</v>
      </c>
      <c r="C44" s="61"/>
      <c r="D44" s="25" t="s">
        <v>9</v>
      </c>
      <c r="E44" s="26">
        <v>1</v>
      </c>
      <c r="F44" s="27">
        <v>0</v>
      </c>
      <c r="G44" s="28">
        <f t="shared" si="2"/>
        <v>0</v>
      </c>
      <c r="I44"/>
      <c r="J44"/>
    </row>
    <row r="45" spans="1:10" s="1" customFormat="1" ht="90" x14ac:dyDescent="0.25">
      <c r="A45" s="22">
        <v>40</v>
      </c>
      <c r="B45" s="36" t="s">
        <v>65</v>
      </c>
      <c r="C45" s="61"/>
      <c r="D45" s="25" t="s">
        <v>9</v>
      </c>
      <c r="E45" s="26">
        <v>1</v>
      </c>
      <c r="F45" s="27">
        <v>0</v>
      </c>
      <c r="G45" s="28">
        <f>E45*F45</f>
        <v>0</v>
      </c>
      <c r="I45"/>
      <c r="J45"/>
    </row>
    <row r="46" spans="1:10" s="1" customFormat="1" ht="15" x14ac:dyDescent="0.25">
      <c r="A46" s="22">
        <v>41</v>
      </c>
      <c r="B46" s="36" t="s">
        <v>36</v>
      </c>
      <c r="C46" s="23"/>
      <c r="D46" s="25" t="s">
        <v>9</v>
      </c>
      <c r="E46" s="26">
        <v>1</v>
      </c>
      <c r="F46" s="27">
        <v>0</v>
      </c>
      <c r="G46" s="28">
        <f t="shared" ref="G46:G50" si="3">E46*F46</f>
        <v>0</v>
      </c>
      <c r="I46"/>
      <c r="J46"/>
    </row>
    <row r="47" spans="1:10" s="1" customFormat="1" ht="30" x14ac:dyDescent="0.25">
      <c r="A47" s="22">
        <v>42</v>
      </c>
      <c r="B47" s="36" t="s">
        <v>37</v>
      </c>
      <c r="C47" s="23"/>
      <c r="D47" s="25" t="s">
        <v>9</v>
      </c>
      <c r="E47" s="26">
        <v>1</v>
      </c>
      <c r="F47" s="27">
        <v>0</v>
      </c>
      <c r="G47" s="28">
        <f t="shared" ref="G47" si="4">E47*F47</f>
        <v>0</v>
      </c>
      <c r="I47"/>
      <c r="J47"/>
    </row>
    <row r="48" spans="1:10" s="1" customFormat="1" ht="45" x14ac:dyDescent="0.25">
      <c r="A48" s="22">
        <v>43</v>
      </c>
      <c r="B48" s="36" t="s">
        <v>66</v>
      </c>
      <c r="C48" s="23"/>
      <c r="D48" s="25" t="s">
        <v>9</v>
      </c>
      <c r="E48" s="26">
        <v>71</v>
      </c>
      <c r="F48" s="27">
        <v>0</v>
      </c>
      <c r="G48" s="28">
        <f t="shared" si="3"/>
        <v>0</v>
      </c>
      <c r="I48"/>
      <c r="J48"/>
    </row>
    <row r="49" spans="1:10" s="1" customFormat="1" ht="45" x14ac:dyDescent="0.25">
      <c r="A49" s="22">
        <v>44</v>
      </c>
      <c r="B49" s="36" t="s">
        <v>67</v>
      </c>
      <c r="C49" s="62"/>
      <c r="D49" s="25" t="s">
        <v>9</v>
      </c>
      <c r="E49" s="26">
        <v>2</v>
      </c>
      <c r="F49" s="27">
        <v>0</v>
      </c>
      <c r="G49" s="28">
        <f t="shared" si="3"/>
        <v>0</v>
      </c>
      <c r="I49"/>
      <c r="J49"/>
    </row>
    <row r="50" spans="1:10" s="1" customFormat="1" ht="45" x14ac:dyDescent="0.25">
      <c r="A50" s="22">
        <v>45</v>
      </c>
      <c r="B50" s="36" t="s">
        <v>68</v>
      </c>
      <c r="C50" s="62"/>
      <c r="D50" s="25" t="s">
        <v>7</v>
      </c>
      <c r="E50" s="26">
        <v>1</v>
      </c>
      <c r="F50" s="27">
        <v>0</v>
      </c>
      <c r="G50" s="28">
        <f t="shared" si="3"/>
        <v>0</v>
      </c>
      <c r="I50"/>
      <c r="J50"/>
    </row>
    <row r="51" spans="1:10" s="1" customFormat="1" ht="30" x14ac:dyDescent="0.25">
      <c r="A51" s="22">
        <v>46</v>
      </c>
      <c r="B51" s="23" t="s">
        <v>69</v>
      </c>
      <c r="C51" s="29"/>
      <c r="D51" s="25" t="s">
        <v>9</v>
      </c>
      <c r="E51" s="26">
        <v>1</v>
      </c>
      <c r="F51" s="27">
        <v>0</v>
      </c>
      <c r="G51" s="28">
        <f>E51*F51</f>
        <v>0</v>
      </c>
      <c r="I51"/>
      <c r="J51"/>
    </row>
    <row r="52" spans="1:10" s="1" customFormat="1" ht="90" x14ac:dyDescent="0.25">
      <c r="A52" s="22">
        <v>47</v>
      </c>
      <c r="B52" s="23" t="s">
        <v>70</v>
      </c>
      <c r="C52" s="29" t="s">
        <v>21</v>
      </c>
      <c r="D52" s="25" t="s">
        <v>18</v>
      </c>
      <c r="E52" s="26">
        <v>1</v>
      </c>
      <c r="F52" s="27">
        <v>0</v>
      </c>
      <c r="G52" s="28">
        <f>E52*F52</f>
        <v>0</v>
      </c>
      <c r="I52"/>
      <c r="J52"/>
    </row>
    <row r="53" spans="1:10" s="1" customFormat="1" ht="30" x14ac:dyDescent="0.25">
      <c r="A53" s="22">
        <v>48</v>
      </c>
      <c r="B53" s="23" t="s">
        <v>71</v>
      </c>
      <c r="C53" s="29"/>
      <c r="D53" s="25" t="s">
        <v>18</v>
      </c>
      <c r="E53" s="26">
        <v>1</v>
      </c>
      <c r="F53" s="27">
        <v>0</v>
      </c>
      <c r="G53" s="28">
        <f t="shared" ref="G53" si="5">E53*F53</f>
        <v>0</v>
      </c>
      <c r="I53"/>
      <c r="J53"/>
    </row>
    <row r="54" spans="1:10" ht="45" x14ac:dyDescent="0.25">
      <c r="A54" s="22">
        <v>49</v>
      </c>
      <c r="B54" s="36" t="s">
        <v>82</v>
      </c>
      <c r="C54" s="23"/>
      <c r="D54" s="25" t="s">
        <v>10</v>
      </c>
      <c r="E54" s="26">
        <v>850</v>
      </c>
      <c r="F54" s="27">
        <v>0</v>
      </c>
      <c r="G54" s="28">
        <f t="shared" si="0"/>
        <v>0</v>
      </c>
    </row>
    <row r="55" spans="1:10" ht="15" x14ac:dyDescent="0.25">
      <c r="A55" s="22">
        <v>50</v>
      </c>
      <c r="B55" s="36" t="s">
        <v>22</v>
      </c>
      <c r="C55" s="23"/>
      <c r="D55" s="25" t="s">
        <v>18</v>
      </c>
      <c r="E55" s="26">
        <v>1</v>
      </c>
      <c r="F55" s="27">
        <v>0</v>
      </c>
      <c r="G55" s="28">
        <f t="shared" si="0"/>
        <v>0</v>
      </c>
    </row>
    <row r="56" spans="1:10" ht="75" x14ac:dyDescent="0.25">
      <c r="A56" s="22">
        <v>51</v>
      </c>
      <c r="B56" s="36" t="s">
        <v>72</v>
      </c>
      <c r="C56" s="23"/>
      <c r="D56" s="25" t="s">
        <v>18</v>
      </c>
      <c r="E56" s="26">
        <v>1</v>
      </c>
      <c r="F56" s="27">
        <v>0</v>
      </c>
      <c r="G56" s="28">
        <f t="shared" si="0"/>
        <v>0</v>
      </c>
    </row>
    <row r="57" spans="1:10" ht="45" x14ac:dyDescent="0.25">
      <c r="A57" s="22">
        <v>52</v>
      </c>
      <c r="B57" s="36" t="s">
        <v>73</v>
      </c>
      <c r="C57" s="23"/>
      <c r="D57" s="25" t="s">
        <v>18</v>
      </c>
      <c r="E57" s="26">
        <v>1</v>
      </c>
      <c r="F57" s="27">
        <v>0</v>
      </c>
      <c r="G57" s="28">
        <f t="shared" si="0"/>
        <v>0</v>
      </c>
    </row>
    <row r="58" spans="1:10" ht="51" x14ac:dyDescent="0.25">
      <c r="A58" s="22">
        <v>53</v>
      </c>
      <c r="B58" s="46" t="s">
        <v>74</v>
      </c>
      <c r="C58" s="63" t="s">
        <v>77</v>
      </c>
      <c r="D58" s="32" t="s">
        <v>18</v>
      </c>
      <c r="E58" s="33">
        <v>1</v>
      </c>
      <c r="F58" s="34">
        <v>0</v>
      </c>
      <c r="G58" s="35">
        <f t="shared" si="0"/>
        <v>0</v>
      </c>
    </row>
    <row r="59" spans="1:10" ht="33.75" x14ac:dyDescent="0.25">
      <c r="A59" s="22">
        <v>54</v>
      </c>
      <c r="B59" s="46" t="s">
        <v>141</v>
      </c>
      <c r="C59" s="64" t="s">
        <v>23</v>
      </c>
      <c r="D59" s="32" t="s">
        <v>9</v>
      </c>
      <c r="E59" s="33">
        <v>1</v>
      </c>
      <c r="F59" s="34">
        <v>0</v>
      </c>
      <c r="G59" s="35">
        <f t="shared" si="0"/>
        <v>0</v>
      </c>
    </row>
    <row r="60" spans="1:10" ht="33.75" x14ac:dyDescent="0.25">
      <c r="A60" s="22">
        <v>55</v>
      </c>
      <c r="B60" s="46" t="s">
        <v>83</v>
      </c>
      <c r="C60" s="64" t="s">
        <v>23</v>
      </c>
      <c r="D60" s="32" t="s">
        <v>9</v>
      </c>
      <c r="E60" s="33">
        <v>1</v>
      </c>
      <c r="F60" s="59">
        <v>0</v>
      </c>
      <c r="G60" s="35">
        <f t="shared" si="0"/>
        <v>0</v>
      </c>
    </row>
    <row r="61" spans="1:10" ht="33.75" x14ac:dyDescent="0.25">
      <c r="A61" s="22">
        <v>56</v>
      </c>
      <c r="B61" s="46" t="s">
        <v>84</v>
      </c>
      <c r="C61" s="64" t="s">
        <v>23</v>
      </c>
      <c r="D61" s="32" t="s">
        <v>9</v>
      </c>
      <c r="E61" s="33">
        <v>1</v>
      </c>
      <c r="F61" s="59">
        <v>0</v>
      </c>
      <c r="G61" s="35">
        <f t="shared" si="0"/>
        <v>0</v>
      </c>
    </row>
    <row r="62" spans="1:10" ht="33.75" x14ac:dyDescent="0.25">
      <c r="A62" s="22">
        <v>57</v>
      </c>
      <c r="B62" s="46" t="s">
        <v>85</v>
      </c>
      <c r="C62" s="64" t="s">
        <v>23</v>
      </c>
      <c r="D62" s="32" t="s">
        <v>9</v>
      </c>
      <c r="E62" s="33">
        <v>1</v>
      </c>
      <c r="F62" s="59">
        <v>0</v>
      </c>
      <c r="G62" s="35">
        <f t="shared" si="0"/>
        <v>0</v>
      </c>
    </row>
    <row r="63" spans="1:10" ht="33.75" x14ac:dyDescent="0.25">
      <c r="A63" s="22">
        <v>58</v>
      </c>
      <c r="B63" s="46" t="s">
        <v>86</v>
      </c>
      <c r="C63" s="64" t="s">
        <v>23</v>
      </c>
      <c r="D63" s="32" t="s">
        <v>9</v>
      </c>
      <c r="E63" s="33">
        <v>1</v>
      </c>
      <c r="F63" s="27">
        <v>0</v>
      </c>
      <c r="G63" s="35">
        <f t="shared" si="0"/>
        <v>0</v>
      </c>
    </row>
    <row r="64" spans="1:10" ht="33.75" x14ac:dyDescent="0.25">
      <c r="A64" s="22">
        <v>59</v>
      </c>
      <c r="B64" s="46" t="s">
        <v>87</v>
      </c>
      <c r="C64" s="64" t="s">
        <v>23</v>
      </c>
      <c r="D64" s="32" t="s">
        <v>9</v>
      </c>
      <c r="E64" s="33">
        <v>1</v>
      </c>
      <c r="F64" s="34">
        <v>0</v>
      </c>
      <c r="G64" s="35">
        <f t="shared" si="0"/>
        <v>0</v>
      </c>
    </row>
    <row r="65" spans="1:7" ht="33.75" x14ac:dyDescent="0.25">
      <c r="A65" s="22">
        <v>60</v>
      </c>
      <c r="B65" s="46" t="s">
        <v>88</v>
      </c>
      <c r="C65" s="64" t="s">
        <v>23</v>
      </c>
      <c r="D65" s="32" t="s">
        <v>9</v>
      </c>
      <c r="E65" s="33">
        <v>7</v>
      </c>
      <c r="F65" s="34">
        <v>0</v>
      </c>
      <c r="G65" s="35">
        <f t="shared" si="0"/>
        <v>0</v>
      </c>
    </row>
    <row r="66" spans="1:7" ht="33.75" x14ac:dyDescent="0.25">
      <c r="A66" s="22">
        <v>61</v>
      </c>
      <c r="B66" s="46" t="s">
        <v>89</v>
      </c>
      <c r="C66" s="64" t="s">
        <v>23</v>
      </c>
      <c r="D66" s="32" t="s">
        <v>9</v>
      </c>
      <c r="E66" s="33">
        <v>24</v>
      </c>
      <c r="F66" s="34">
        <v>0</v>
      </c>
      <c r="G66" s="35">
        <f t="shared" si="0"/>
        <v>0</v>
      </c>
    </row>
    <row r="67" spans="1:7" ht="33.75" x14ac:dyDescent="0.25">
      <c r="A67" s="22">
        <v>62</v>
      </c>
      <c r="B67" s="46" t="s">
        <v>90</v>
      </c>
      <c r="C67" s="64" t="s">
        <v>23</v>
      </c>
      <c r="D67" s="32" t="s">
        <v>9</v>
      </c>
      <c r="E67" s="33">
        <v>8</v>
      </c>
      <c r="F67" s="34">
        <v>0</v>
      </c>
      <c r="G67" s="35">
        <f t="shared" si="0"/>
        <v>0</v>
      </c>
    </row>
    <row r="68" spans="1:7" ht="33.75" x14ac:dyDescent="0.25">
      <c r="A68" s="22">
        <v>63</v>
      </c>
      <c r="B68" s="46" t="s">
        <v>91</v>
      </c>
      <c r="C68" s="64" t="s">
        <v>23</v>
      </c>
      <c r="D68" s="32" t="s">
        <v>9</v>
      </c>
      <c r="E68" s="33">
        <v>4</v>
      </c>
      <c r="F68" s="34">
        <v>0</v>
      </c>
      <c r="G68" s="35">
        <f t="shared" si="0"/>
        <v>0</v>
      </c>
    </row>
    <row r="69" spans="1:7" ht="33.75" x14ac:dyDescent="0.25">
      <c r="A69" s="22">
        <v>64</v>
      </c>
      <c r="B69" s="46" t="s">
        <v>92</v>
      </c>
      <c r="C69" s="64" t="s">
        <v>23</v>
      </c>
      <c r="D69" s="32" t="s">
        <v>9</v>
      </c>
      <c r="E69" s="33">
        <v>1</v>
      </c>
      <c r="F69" s="34">
        <v>0</v>
      </c>
      <c r="G69" s="35">
        <f t="shared" si="0"/>
        <v>0</v>
      </c>
    </row>
    <row r="70" spans="1:7" ht="33.75" x14ac:dyDescent="0.25">
      <c r="A70" s="22">
        <v>65</v>
      </c>
      <c r="B70" s="46" t="s">
        <v>93</v>
      </c>
      <c r="C70" s="64" t="s">
        <v>23</v>
      </c>
      <c r="D70" s="32" t="s">
        <v>9</v>
      </c>
      <c r="E70" s="33">
        <v>1</v>
      </c>
      <c r="F70" s="34">
        <v>0</v>
      </c>
      <c r="G70" s="35">
        <f t="shared" si="0"/>
        <v>0</v>
      </c>
    </row>
    <row r="71" spans="1:7" ht="33.75" x14ac:dyDescent="0.25">
      <c r="A71" s="22">
        <v>66</v>
      </c>
      <c r="B71" s="46" t="s">
        <v>94</v>
      </c>
      <c r="C71" s="64" t="s">
        <v>23</v>
      </c>
      <c r="D71" s="32" t="s">
        <v>9</v>
      </c>
      <c r="E71" s="33">
        <v>1</v>
      </c>
      <c r="F71" s="34">
        <v>0</v>
      </c>
      <c r="G71" s="35">
        <f t="shared" si="0"/>
        <v>0</v>
      </c>
    </row>
    <row r="72" spans="1:7" ht="33.75" x14ac:dyDescent="0.25">
      <c r="A72" s="22">
        <v>67</v>
      </c>
      <c r="B72" s="46" t="s">
        <v>95</v>
      </c>
      <c r="C72" s="64" t="s">
        <v>23</v>
      </c>
      <c r="D72" s="32" t="s">
        <v>9</v>
      </c>
      <c r="E72" s="33">
        <v>1</v>
      </c>
      <c r="F72" s="34">
        <v>0</v>
      </c>
      <c r="G72" s="35">
        <f t="shared" ref="G72:G119" si="6">E72*F72</f>
        <v>0</v>
      </c>
    </row>
    <row r="73" spans="1:7" ht="33.75" x14ac:dyDescent="0.25">
      <c r="A73" s="22">
        <v>68</v>
      </c>
      <c r="B73" s="46" t="s">
        <v>96</v>
      </c>
      <c r="C73" s="64" t="s">
        <v>23</v>
      </c>
      <c r="D73" s="32" t="s">
        <v>9</v>
      </c>
      <c r="E73" s="33">
        <v>2</v>
      </c>
      <c r="F73" s="34">
        <v>0</v>
      </c>
      <c r="G73" s="35">
        <f t="shared" si="6"/>
        <v>0</v>
      </c>
    </row>
    <row r="74" spans="1:7" ht="33.75" x14ac:dyDescent="0.25">
      <c r="A74" s="22">
        <v>69</v>
      </c>
      <c r="B74" s="46" t="s">
        <v>97</v>
      </c>
      <c r="C74" s="64" t="s">
        <v>23</v>
      </c>
      <c r="D74" s="32" t="s">
        <v>9</v>
      </c>
      <c r="E74" s="33">
        <v>2</v>
      </c>
      <c r="F74" s="34">
        <v>0</v>
      </c>
      <c r="G74" s="35">
        <f t="shared" si="6"/>
        <v>0</v>
      </c>
    </row>
    <row r="75" spans="1:7" ht="33.75" x14ac:dyDescent="0.25">
      <c r="A75" s="22">
        <v>70</v>
      </c>
      <c r="B75" s="46" t="s">
        <v>98</v>
      </c>
      <c r="C75" s="64" t="s">
        <v>23</v>
      </c>
      <c r="D75" s="32" t="s">
        <v>9</v>
      </c>
      <c r="E75" s="33">
        <v>1</v>
      </c>
      <c r="F75" s="34">
        <v>0</v>
      </c>
      <c r="G75" s="35">
        <f t="shared" si="6"/>
        <v>0</v>
      </c>
    </row>
    <row r="76" spans="1:7" ht="33.75" x14ac:dyDescent="0.25">
      <c r="A76" s="22">
        <v>71</v>
      </c>
      <c r="B76" s="46" t="s">
        <v>99</v>
      </c>
      <c r="C76" s="64" t="s">
        <v>23</v>
      </c>
      <c r="D76" s="32" t="s">
        <v>9</v>
      </c>
      <c r="E76" s="33">
        <v>1</v>
      </c>
      <c r="F76" s="34">
        <v>0</v>
      </c>
      <c r="G76" s="35">
        <f t="shared" si="6"/>
        <v>0</v>
      </c>
    </row>
    <row r="77" spans="1:7" ht="33.75" x14ac:dyDescent="0.25">
      <c r="A77" s="22">
        <v>72</v>
      </c>
      <c r="B77" s="46" t="s">
        <v>100</v>
      </c>
      <c r="C77" s="64" t="s">
        <v>23</v>
      </c>
      <c r="D77" s="32" t="s">
        <v>9</v>
      </c>
      <c r="E77" s="33">
        <v>2</v>
      </c>
      <c r="F77" s="34">
        <v>0</v>
      </c>
      <c r="G77" s="35">
        <f t="shared" si="6"/>
        <v>0</v>
      </c>
    </row>
    <row r="78" spans="1:7" ht="33.75" x14ac:dyDescent="0.25">
      <c r="A78" s="22">
        <v>73</v>
      </c>
      <c r="B78" s="46" t="s">
        <v>101</v>
      </c>
      <c r="C78" s="64" t="s">
        <v>23</v>
      </c>
      <c r="D78" s="32" t="s">
        <v>9</v>
      </c>
      <c r="E78" s="33">
        <v>1</v>
      </c>
      <c r="F78" s="34">
        <v>0</v>
      </c>
      <c r="G78" s="35">
        <f t="shared" si="6"/>
        <v>0</v>
      </c>
    </row>
    <row r="79" spans="1:7" ht="33.75" x14ac:dyDescent="0.25">
      <c r="A79" s="22">
        <v>74</v>
      </c>
      <c r="B79" s="46" t="s">
        <v>102</v>
      </c>
      <c r="C79" s="64" t="s">
        <v>23</v>
      </c>
      <c r="D79" s="32" t="s">
        <v>9</v>
      </c>
      <c r="E79" s="33">
        <v>1</v>
      </c>
      <c r="F79" s="34">
        <v>0</v>
      </c>
      <c r="G79" s="35">
        <f t="shared" si="6"/>
        <v>0</v>
      </c>
    </row>
    <row r="80" spans="1:7" ht="33.75" x14ac:dyDescent="0.25">
      <c r="A80" s="22">
        <v>75</v>
      </c>
      <c r="B80" s="46" t="s">
        <v>103</v>
      </c>
      <c r="C80" s="64" t="s">
        <v>23</v>
      </c>
      <c r="D80" s="32" t="s">
        <v>9</v>
      </c>
      <c r="E80" s="33">
        <v>1</v>
      </c>
      <c r="F80" s="34">
        <v>0</v>
      </c>
      <c r="G80" s="35">
        <f t="shared" si="6"/>
        <v>0</v>
      </c>
    </row>
    <row r="81" spans="1:7" ht="33.75" x14ac:dyDescent="0.25">
      <c r="A81" s="22">
        <v>76</v>
      </c>
      <c r="B81" s="46" t="s">
        <v>104</v>
      </c>
      <c r="C81" s="64" t="s">
        <v>23</v>
      </c>
      <c r="D81" s="32" t="s">
        <v>9</v>
      </c>
      <c r="E81" s="33">
        <v>1</v>
      </c>
      <c r="F81" s="34">
        <v>0</v>
      </c>
      <c r="G81" s="35">
        <f t="shared" si="6"/>
        <v>0</v>
      </c>
    </row>
    <row r="82" spans="1:7" ht="33.75" x14ac:dyDescent="0.25">
      <c r="A82" s="22">
        <v>77</v>
      </c>
      <c r="B82" s="46" t="s">
        <v>105</v>
      </c>
      <c r="C82" s="64" t="s">
        <v>23</v>
      </c>
      <c r="D82" s="32" t="s">
        <v>9</v>
      </c>
      <c r="E82" s="33">
        <v>1</v>
      </c>
      <c r="F82" s="34">
        <v>0</v>
      </c>
      <c r="G82" s="35">
        <f t="shared" si="6"/>
        <v>0</v>
      </c>
    </row>
    <row r="83" spans="1:7" ht="33.75" x14ac:dyDescent="0.25">
      <c r="A83" s="22">
        <v>78</v>
      </c>
      <c r="B83" s="46" t="s">
        <v>106</v>
      </c>
      <c r="C83" s="64" t="s">
        <v>23</v>
      </c>
      <c r="D83" s="32" t="s">
        <v>9</v>
      </c>
      <c r="E83" s="33">
        <v>1</v>
      </c>
      <c r="F83" s="34">
        <v>0</v>
      </c>
      <c r="G83" s="35">
        <f t="shared" si="6"/>
        <v>0</v>
      </c>
    </row>
    <row r="84" spans="1:7" ht="33.75" x14ac:dyDescent="0.25">
      <c r="A84" s="22">
        <v>79</v>
      </c>
      <c r="B84" s="46" t="s">
        <v>107</v>
      </c>
      <c r="C84" s="64" t="s">
        <v>23</v>
      </c>
      <c r="D84" s="32" t="s">
        <v>9</v>
      </c>
      <c r="E84" s="33">
        <v>8</v>
      </c>
      <c r="F84" s="34">
        <v>0</v>
      </c>
      <c r="G84" s="35">
        <f t="shared" si="6"/>
        <v>0</v>
      </c>
    </row>
    <row r="85" spans="1:7" ht="33.75" x14ac:dyDescent="0.25">
      <c r="A85" s="22">
        <v>80</v>
      </c>
      <c r="B85" s="46" t="s">
        <v>108</v>
      </c>
      <c r="C85" s="64" t="s">
        <v>23</v>
      </c>
      <c r="D85" s="32" t="s">
        <v>9</v>
      </c>
      <c r="E85" s="33">
        <v>8</v>
      </c>
      <c r="F85" s="34">
        <v>0</v>
      </c>
      <c r="G85" s="35">
        <f t="shared" si="6"/>
        <v>0</v>
      </c>
    </row>
    <row r="86" spans="1:7" ht="33.75" x14ac:dyDescent="0.25">
      <c r="A86" s="22">
        <v>81</v>
      </c>
      <c r="B86" s="46" t="s">
        <v>109</v>
      </c>
      <c r="C86" s="64" t="s">
        <v>23</v>
      </c>
      <c r="D86" s="32" t="s">
        <v>9</v>
      </c>
      <c r="E86" s="33">
        <v>1</v>
      </c>
      <c r="F86" s="34">
        <v>0</v>
      </c>
      <c r="G86" s="35">
        <f t="shared" si="6"/>
        <v>0</v>
      </c>
    </row>
    <row r="87" spans="1:7" ht="33.75" x14ac:dyDescent="0.25">
      <c r="A87" s="22">
        <v>82</v>
      </c>
      <c r="B87" s="46" t="s">
        <v>110</v>
      </c>
      <c r="C87" s="64" t="s">
        <v>23</v>
      </c>
      <c r="D87" s="32" t="s">
        <v>9</v>
      </c>
      <c r="E87" s="33">
        <v>1</v>
      </c>
      <c r="F87" s="34">
        <v>0</v>
      </c>
      <c r="G87" s="35">
        <f t="shared" si="6"/>
        <v>0</v>
      </c>
    </row>
    <row r="88" spans="1:7" ht="33.75" x14ac:dyDescent="0.25">
      <c r="A88" s="22">
        <v>83</v>
      </c>
      <c r="B88" s="46" t="s">
        <v>111</v>
      </c>
      <c r="C88" s="64" t="s">
        <v>23</v>
      </c>
      <c r="D88" s="32" t="s">
        <v>9</v>
      </c>
      <c r="E88" s="33">
        <v>1</v>
      </c>
      <c r="F88" s="34">
        <v>0</v>
      </c>
      <c r="G88" s="35">
        <f t="shared" si="6"/>
        <v>0</v>
      </c>
    </row>
    <row r="89" spans="1:7" ht="33.75" x14ac:dyDescent="0.25">
      <c r="A89" s="22">
        <v>84</v>
      </c>
      <c r="B89" s="46" t="s">
        <v>112</v>
      </c>
      <c r="C89" s="64" t="s">
        <v>23</v>
      </c>
      <c r="D89" s="32" t="s">
        <v>9</v>
      </c>
      <c r="E89" s="33">
        <v>1</v>
      </c>
      <c r="F89" s="34">
        <v>0</v>
      </c>
      <c r="G89" s="35">
        <f t="shared" si="6"/>
        <v>0</v>
      </c>
    </row>
    <row r="90" spans="1:7" ht="33.75" x14ac:dyDescent="0.25">
      <c r="A90" s="22">
        <v>85</v>
      </c>
      <c r="B90" s="46" t="s">
        <v>113</v>
      </c>
      <c r="C90" s="64" t="s">
        <v>23</v>
      </c>
      <c r="D90" s="32" t="s">
        <v>9</v>
      </c>
      <c r="E90" s="33">
        <v>1</v>
      </c>
      <c r="F90" s="34">
        <v>0</v>
      </c>
      <c r="G90" s="35">
        <f t="shared" si="6"/>
        <v>0</v>
      </c>
    </row>
    <row r="91" spans="1:7" ht="33.75" x14ac:dyDescent="0.25">
      <c r="A91" s="22">
        <v>86</v>
      </c>
      <c r="B91" s="46" t="s">
        <v>114</v>
      </c>
      <c r="C91" s="64" t="s">
        <v>23</v>
      </c>
      <c r="D91" s="32" t="s">
        <v>9</v>
      </c>
      <c r="E91" s="33">
        <v>1</v>
      </c>
      <c r="F91" s="34">
        <v>0</v>
      </c>
      <c r="G91" s="35">
        <f t="shared" si="6"/>
        <v>0</v>
      </c>
    </row>
    <row r="92" spans="1:7" ht="33.75" x14ac:dyDescent="0.25">
      <c r="A92" s="22">
        <v>87</v>
      </c>
      <c r="B92" s="46" t="s">
        <v>115</v>
      </c>
      <c r="C92" s="64" t="s">
        <v>23</v>
      </c>
      <c r="D92" s="32" t="s">
        <v>9</v>
      </c>
      <c r="E92" s="33">
        <v>1</v>
      </c>
      <c r="F92" s="34">
        <v>0</v>
      </c>
      <c r="G92" s="35">
        <f t="shared" si="6"/>
        <v>0</v>
      </c>
    </row>
    <row r="93" spans="1:7" ht="33.75" x14ac:dyDescent="0.25">
      <c r="A93" s="22">
        <v>88</v>
      </c>
      <c r="B93" s="46" t="s">
        <v>116</v>
      </c>
      <c r="C93" s="64" t="s">
        <v>23</v>
      </c>
      <c r="D93" s="32" t="s">
        <v>9</v>
      </c>
      <c r="E93" s="33">
        <v>1</v>
      </c>
      <c r="F93" s="34">
        <v>0</v>
      </c>
      <c r="G93" s="35">
        <f t="shared" si="6"/>
        <v>0</v>
      </c>
    </row>
    <row r="94" spans="1:7" ht="33.75" x14ac:dyDescent="0.25">
      <c r="A94" s="22">
        <v>89</v>
      </c>
      <c r="B94" s="46" t="s">
        <v>117</v>
      </c>
      <c r="C94" s="64" t="s">
        <v>23</v>
      </c>
      <c r="D94" s="32" t="s">
        <v>9</v>
      </c>
      <c r="E94" s="33">
        <v>4</v>
      </c>
      <c r="F94" s="34">
        <v>0</v>
      </c>
      <c r="G94" s="35">
        <f t="shared" si="6"/>
        <v>0</v>
      </c>
    </row>
    <row r="95" spans="1:7" ht="33.75" x14ac:dyDescent="0.25">
      <c r="A95" s="22">
        <v>90</v>
      </c>
      <c r="B95" s="46" t="s">
        <v>118</v>
      </c>
      <c r="C95" s="64" t="s">
        <v>23</v>
      </c>
      <c r="D95" s="32" t="s">
        <v>9</v>
      </c>
      <c r="E95" s="33">
        <v>4</v>
      </c>
      <c r="F95" s="34">
        <v>0</v>
      </c>
      <c r="G95" s="35">
        <f t="shared" si="6"/>
        <v>0</v>
      </c>
    </row>
    <row r="96" spans="1:7" ht="33.75" x14ac:dyDescent="0.25">
      <c r="A96" s="22">
        <v>91</v>
      </c>
      <c r="B96" s="46" t="s">
        <v>119</v>
      </c>
      <c r="C96" s="64" t="s">
        <v>23</v>
      </c>
      <c r="D96" s="32" t="s">
        <v>9</v>
      </c>
      <c r="E96" s="33">
        <v>2</v>
      </c>
      <c r="F96" s="34">
        <v>0</v>
      </c>
      <c r="G96" s="35">
        <f t="shared" si="6"/>
        <v>0</v>
      </c>
    </row>
    <row r="97" spans="1:7" ht="33.75" x14ac:dyDescent="0.25">
      <c r="A97" s="22">
        <v>92</v>
      </c>
      <c r="B97" s="46" t="s">
        <v>120</v>
      </c>
      <c r="C97" s="64" t="s">
        <v>23</v>
      </c>
      <c r="D97" s="32" t="s">
        <v>9</v>
      </c>
      <c r="E97" s="33">
        <v>1</v>
      </c>
      <c r="F97" s="34">
        <v>0</v>
      </c>
      <c r="G97" s="35">
        <f t="shared" si="6"/>
        <v>0</v>
      </c>
    </row>
    <row r="98" spans="1:7" ht="33.75" x14ac:dyDescent="0.25">
      <c r="A98" s="22">
        <v>93</v>
      </c>
      <c r="B98" s="46" t="s">
        <v>121</v>
      </c>
      <c r="C98" s="64" t="s">
        <v>23</v>
      </c>
      <c r="D98" s="32" t="s">
        <v>9</v>
      </c>
      <c r="E98" s="33">
        <v>6</v>
      </c>
      <c r="F98" s="34">
        <v>0</v>
      </c>
      <c r="G98" s="35">
        <f t="shared" si="6"/>
        <v>0</v>
      </c>
    </row>
    <row r="99" spans="1:7" ht="33.75" x14ac:dyDescent="0.25">
      <c r="A99" s="22">
        <v>94</v>
      </c>
      <c r="B99" s="46" t="s">
        <v>122</v>
      </c>
      <c r="C99" s="64" t="s">
        <v>23</v>
      </c>
      <c r="D99" s="32" t="s">
        <v>9</v>
      </c>
      <c r="E99" s="33">
        <v>10</v>
      </c>
      <c r="F99" s="34">
        <v>0</v>
      </c>
      <c r="G99" s="35">
        <f t="shared" si="6"/>
        <v>0</v>
      </c>
    </row>
    <row r="100" spans="1:7" ht="33.75" x14ac:dyDescent="0.25">
      <c r="A100" s="22">
        <v>95</v>
      </c>
      <c r="B100" s="46" t="s">
        <v>123</v>
      </c>
      <c r="C100" s="64" t="s">
        <v>23</v>
      </c>
      <c r="D100" s="32" t="s">
        <v>9</v>
      </c>
      <c r="E100" s="33">
        <v>6</v>
      </c>
      <c r="F100" s="34">
        <v>0</v>
      </c>
      <c r="G100" s="35">
        <f t="shared" si="6"/>
        <v>0</v>
      </c>
    </row>
    <row r="101" spans="1:7" ht="33.75" x14ac:dyDescent="0.25">
      <c r="A101" s="22">
        <v>96</v>
      </c>
      <c r="B101" s="46" t="s">
        <v>124</v>
      </c>
      <c r="C101" s="64" t="s">
        <v>23</v>
      </c>
      <c r="D101" s="32" t="s">
        <v>9</v>
      </c>
      <c r="E101" s="33">
        <v>1</v>
      </c>
      <c r="F101" s="34">
        <v>0</v>
      </c>
      <c r="G101" s="35">
        <f t="shared" si="6"/>
        <v>0</v>
      </c>
    </row>
    <row r="102" spans="1:7" ht="33.75" x14ac:dyDescent="0.25">
      <c r="A102" s="22">
        <v>97</v>
      </c>
      <c r="B102" s="46" t="s">
        <v>125</v>
      </c>
      <c r="C102" s="64" t="s">
        <v>23</v>
      </c>
      <c r="D102" s="32" t="s">
        <v>9</v>
      </c>
      <c r="E102" s="33">
        <v>1</v>
      </c>
      <c r="F102" s="34">
        <v>0</v>
      </c>
      <c r="G102" s="35">
        <f t="shared" si="6"/>
        <v>0</v>
      </c>
    </row>
    <row r="103" spans="1:7" ht="33.75" x14ac:dyDescent="0.25">
      <c r="A103" s="22">
        <v>98</v>
      </c>
      <c r="B103" s="46" t="s">
        <v>126</v>
      </c>
      <c r="C103" s="64" t="s">
        <v>23</v>
      </c>
      <c r="D103" s="32" t="s">
        <v>9</v>
      </c>
      <c r="E103" s="33">
        <v>1</v>
      </c>
      <c r="F103" s="34">
        <v>0</v>
      </c>
      <c r="G103" s="35">
        <f t="shared" si="6"/>
        <v>0</v>
      </c>
    </row>
    <row r="104" spans="1:7" ht="33.75" x14ac:dyDescent="0.25">
      <c r="A104" s="22">
        <v>99</v>
      </c>
      <c r="B104" s="46" t="s">
        <v>127</v>
      </c>
      <c r="C104" s="64" t="s">
        <v>23</v>
      </c>
      <c r="D104" s="32" t="s">
        <v>9</v>
      </c>
      <c r="E104" s="33">
        <v>1</v>
      </c>
      <c r="F104" s="34">
        <v>0</v>
      </c>
      <c r="G104" s="35">
        <f t="shared" si="6"/>
        <v>0</v>
      </c>
    </row>
    <row r="105" spans="1:7" ht="33.75" x14ac:dyDescent="0.25">
      <c r="A105" s="22">
        <v>100</v>
      </c>
      <c r="B105" s="46" t="s">
        <v>35</v>
      </c>
      <c r="C105" s="64" t="s">
        <v>23</v>
      </c>
      <c r="D105" s="32" t="s">
        <v>9</v>
      </c>
      <c r="E105" s="33">
        <v>1</v>
      </c>
      <c r="F105" s="34">
        <v>0</v>
      </c>
      <c r="G105" s="35">
        <f t="shared" si="6"/>
        <v>0</v>
      </c>
    </row>
    <row r="106" spans="1:7" ht="33.75" x14ac:dyDescent="0.25">
      <c r="A106" s="22">
        <v>101</v>
      </c>
      <c r="B106" s="46" t="s">
        <v>128</v>
      </c>
      <c r="C106" s="64" t="s">
        <v>23</v>
      </c>
      <c r="D106" s="32" t="s">
        <v>9</v>
      </c>
      <c r="E106" s="33">
        <v>1</v>
      </c>
      <c r="F106" s="34">
        <v>0</v>
      </c>
      <c r="G106" s="35">
        <f t="shared" si="6"/>
        <v>0</v>
      </c>
    </row>
    <row r="107" spans="1:7" ht="33.75" x14ac:dyDescent="0.25">
      <c r="A107" s="22">
        <v>102</v>
      </c>
      <c r="B107" s="46" t="s">
        <v>129</v>
      </c>
      <c r="C107" s="64" t="s">
        <v>23</v>
      </c>
      <c r="D107" s="32" t="s">
        <v>9</v>
      </c>
      <c r="E107" s="33">
        <v>5</v>
      </c>
      <c r="F107" s="59">
        <v>0</v>
      </c>
      <c r="G107" s="35">
        <f t="shared" si="6"/>
        <v>0</v>
      </c>
    </row>
    <row r="108" spans="1:7" ht="33.75" x14ac:dyDescent="0.25">
      <c r="A108" s="22">
        <v>103</v>
      </c>
      <c r="B108" s="46" t="s">
        <v>130</v>
      </c>
      <c r="C108" s="64" t="s">
        <v>23</v>
      </c>
      <c r="D108" s="32" t="s">
        <v>9</v>
      </c>
      <c r="E108" s="33">
        <v>2</v>
      </c>
      <c r="F108" s="59">
        <v>0</v>
      </c>
      <c r="G108" s="35">
        <f t="shared" si="6"/>
        <v>0</v>
      </c>
    </row>
    <row r="109" spans="1:7" ht="33.75" x14ac:dyDescent="0.25">
      <c r="A109" s="22">
        <v>104</v>
      </c>
      <c r="B109" s="46" t="s">
        <v>131</v>
      </c>
      <c r="C109" s="64" t="s">
        <v>23</v>
      </c>
      <c r="D109" s="32" t="s">
        <v>9</v>
      </c>
      <c r="E109" s="33">
        <v>4</v>
      </c>
      <c r="F109" s="59">
        <v>0</v>
      </c>
      <c r="G109" s="35">
        <f t="shared" si="6"/>
        <v>0</v>
      </c>
    </row>
    <row r="110" spans="1:7" ht="33.75" x14ac:dyDescent="0.25">
      <c r="A110" s="22">
        <v>105</v>
      </c>
      <c r="B110" s="46" t="s">
        <v>132</v>
      </c>
      <c r="C110" s="64" t="s">
        <v>23</v>
      </c>
      <c r="D110" s="32" t="s">
        <v>9</v>
      </c>
      <c r="E110" s="33">
        <v>9</v>
      </c>
      <c r="F110" s="59">
        <v>0</v>
      </c>
      <c r="G110" s="35">
        <f t="shared" si="6"/>
        <v>0</v>
      </c>
    </row>
    <row r="111" spans="1:7" ht="33.75" x14ac:dyDescent="0.25">
      <c r="A111" s="22">
        <v>106</v>
      </c>
      <c r="B111" s="46" t="s">
        <v>133</v>
      </c>
      <c r="C111" s="64" t="s">
        <v>23</v>
      </c>
      <c r="D111" s="32" t="s">
        <v>9</v>
      </c>
      <c r="E111" s="33">
        <v>11</v>
      </c>
      <c r="F111" s="59">
        <v>0</v>
      </c>
      <c r="G111" s="35">
        <f t="shared" si="6"/>
        <v>0</v>
      </c>
    </row>
    <row r="112" spans="1:7" ht="33.75" x14ac:dyDescent="0.25">
      <c r="A112" s="22">
        <v>107</v>
      </c>
      <c r="B112" s="46" t="s">
        <v>134</v>
      </c>
      <c r="C112" s="64" t="s">
        <v>23</v>
      </c>
      <c r="D112" s="32" t="s">
        <v>9</v>
      </c>
      <c r="E112" s="33">
        <v>5</v>
      </c>
      <c r="F112" s="59">
        <v>0</v>
      </c>
      <c r="G112" s="35">
        <f t="shared" si="6"/>
        <v>0</v>
      </c>
    </row>
    <row r="113" spans="1:8" ht="33.75" x14ac:dyDescent="0.25">
      <c r="A113" s="22">
        <v>108</v>
      </c>
      <c r="B113" s="46" t="s">
        <v>135</v>
      </c>
      <c r="C113" s="64" t="s">
        <v>23</v>
      </c>
      <c r="D113" s="32" t="s">
        <v>9</v>
      </c>
      <c r="E113" s="33">
        <v>5</v>
      </c>
      <c r="F113" s="59">
        <v>0</v>
      </c>
      <c r="G113" s="35">
        <f t="shared" si="6"/>
        <v>0</v>
      </c>
    </row>
    <row r="114" spans="1:8" ht="33.75" x14ac:dyDescent="0.25">
      <c r="A114" s="22">
        <v>109</v>
      </c>
      <c r="B114" s="46" t="s">
        <v>136</v>
      </c>
      <c r="C114" s="64" t="s">
        <v>23</v>
      </c>
      <c r="D114" s="32" t="s">
        <v>9</v>
      </c>
      <c r="E114" s="33">
        <v>9</v>
      </c>
      <c r="F114" s="59">
        <v>0</v>
      </c>
      <c r="G114" s="35">
        <f t="shared" si="6"/>
        <v>0</v>
      </c>
    </row>
    <row r="115" spans="1:8" ht="33.75" x14ac:dyDescent="0.25">
      <c r="A115" s="22">
        <v>110</v>
      </c>
      <c r="B115" s="46" t="s">
        <v>137</v>
      </c>
      <c r="C115" s="64" t="s">
        <v>23</v>
      </c>
      <c r="D115" s="32" t="s">
        <v>9</v>
      </c>
      <c r="E115" s="33">
        <v>2</v>
      </c>
      <c r="F115" s="59">
        <v>0</v>
      </c>
      <c r="G115" s="35">
        <f t="shared" si="6"/>
        <v>0</v>
      </c>
    </row>
    <row r="116" spans="1:8" ht="33.75" x14ac:dyDescent="0.25">
      <c r="A116" s="22">
        <v>111</v>
      </c>
      <c r="B116" s="46" t="s">
        <v>138</v>
      </c>
      <c r="C116" s="64" t="s">
        <v>23</v>
      </c>
      <c r="D116" s="32" t="s">
        <v>9</v>
      </c>
      <c r="E116" s="33">
        <v>10</v>
      </c>
      <c r="F116" s="59">
        <v>0</v>
      </c>
      <c r="G116" s="35">
        <f t="shared" si="6"/>
        <v>0</v>
      </c>
    </row>
    <row r="117" spans="1:8" ht="33.75" x14ac:dyDescent="0.25">
      <c r="A117" s="22">
        <v>112</v>
      </c>
      <c r="B117" s="46" t="s">
        <v>139</v>
      </c>
      <c r="C117" s="64" t="s">
        <v>23</v>
      </c>
      <c r="D117" s="32" t="s">
        <v>9</v>
      </c>
      <c r="E117" s="33">
        <v>9</v>
      </c>
      <c r="F117" s="59">
        <v>0</v>
      </c>
      <c r="G117" s="35">
        <f t="shared" si="6"/>
        <v>0</v>
      </c>
    </row>
    <row r="118" spans="1:8" ht="33.75" x14ac:dyDescent="0.25">
      <c r="A118" s="22">
        <v>113</v>
      </c>
      <c r="B118" s="46" t="s">
        <v>142</v>
      </c>
      <c r="C118" s="64" t="s">
        <v>23</v>
      </c>
      <c r="D118" s="32" t="s">
        <v>9</v>
      </c>
      <c r="E118" s="33">
        <v>1</v>
      </c>
      <c r="F118" s="59">
        <v>0</v>
      </c>
      <c r="G118" s="35">
        <f t="shared" si="6"/>
        <v>0</v>
      </c>
    </row>
    <row r="119" spans="1:8" ht="33.75" x14ac:dyDescent="0.25">
      <c r="A119" s="22">
        <v>114</v>
      </c>
      <c r="B119" s="46" t="s">
        <v>140</v>
      </c>
      <c r="C119" s="64" t="s">
        <v>23</v>
      </c>
      <c r="D119" s="32" t="s">
        <v>9</v>
      </c>
      <c r="E119" s="33">
        <v>1</v>
      </c>
      <c r="F119" s="27">
        <v>0</v>
      </c>
      <c r="G119" s="35">
        <f t="shared" si="6"/>
        <v>0</v>
      </c>
    </row>
    <row r="120" spans="1:8" ht="17.25" customHeight="1" thickBot="1" x14ac:dyDescent="0.3">
      <c r="A120" s="65"/>
      <c r="B120" s="46"/>
      <c r="C120" s="30"/>
      <c r="D120" s="32"/>
      <c r="E120" s="33"/>
      <c r="F120" s="34"/>
      <c r="G120" s="35"/>
    </row>
    <row r="121" spans="1:8" s="2" customFormat="1" ht="45.75" hidden="1" thickBot="1" x14ac:dyDescent="0.3">
      <c r="A121" s="22"/>
      <c r="B121" s="23" t="s">
        <v>24</v>
      </c>
      <c r="C121" s="23"/>
      <c r="D121" s="25"/>
      <c r="E121" s="26"/>
      <c r="F121" s="27"/>
      <c r="G121" s="28"/>
      <c r="H121" s="1"/>
    </row>
    <row r="122" spans="1:8" ht="16.5" customHeight="1" x14ac:dyDescent="0.25">
      <c r="A122" s="119" t="s">
        <v>25</v>
      </c>
      <c r="B122" s="120"/>
      <c r="C122" s="120"/>
      <c r="D122" s="120"/>
      <c r="E122" s="120"/>
      <c r="F122" s="120"/>
      <c r="G122" s="66">
        <v>0</v>
      </c>
      <c r="H122" s="1" t="s">
        <v>26</v>
      </c>
    </row>
    <row r="123" spans="1:8" ht="32.25" customHeight="1" thickBot="1" x14ac:dyDescent="0.3">
      <c r="A123" s="121" t="s">
        <v>27</v>
      </c>
      <c r="B123" s="122"/>
      <c r="C123" s="122"/>
      <c r="D123" s="122"/>
      <c r="E123" s="122"/>
      <c r="F123" s="122"/>
      <c r="G123" s="67">
        <v>0</v>
      </c>
    </row>
    <row r="124" spans="1:8" ht="3.75" customHeight="1" thickBot="1" x14ac:dyDescent="0.3">
      <c r="A124" s="123"/>
      <c r="B124" s="124"/>
      <c r="C124" s="124"/>
      <c r="D124" s="124"/>
      <c r="E124" s="124"/>
      <c r="F124" s="124"/>
      <c r="G124" s="68"/>
    </row>
    <row r="125" spans="1:8" s="3" customFormat="1" ht="21" customHeight="1" x14ac:dyDescent="0.3">
      <c r="A125" s="92" t="s">
        <v>28</v>
      </c>
      <c r="B125" s="93"/>
      <c r="C125" s="93"/>
      <c r="D125" s="93"/>
      <c r="E125" s="93"/>
      <c r="F125" s="93"/>
      <c r="G125" s="69">
        <f>SUM(G6:G123)</f>
        <v>0</v>
      </c>
      <c r="H125" s="4"/>
    </row>
    <row r="126" spans="1:8" s="3" customFormat="1" ht="21" hidden="1" customHeight="1" x14ac:dyDescent="0.3">
      <c r="A126" s="92" t="s">
        <v>29</v>
      </c>
      <c r="B126" s="93"/>
      <c r="C126" s="93"/>
      <c r="D126" s="93"/>
      <c r="E126" s="93"/>
      <c r="F126" s="93"/>
      <c r="G126" s="70">
        <v>0</v>
      </c>
      <c r="H126" s="4">
        <v>0</v>
      </c>
    </row>
    <row r="127" spans="1:8" s="3" customFormat="1" ht="21" hidden="1" customHeight="1" thickBot="1" x14ac:dyDescent="0.35">
      <c r="A127" s="104" t="s">
        <v>30</v>
      </c>
      <c r="B127" s="105"/>
      <c r="C127" s="105"/>
      <c r="D127" s="105"/>
      <c r="E127" s="105"/>
      <c r="F127" s="105"/>
      <c r="G127" s="67">
        <f>G125*G126</f>
        <v>0</v>
      </c>
      <c r="H127" s="4"/>
    </row>
    <row r="128" spans="1:8" s="3" customFormat="1" ht="21" hidden="1" customHeight="1" x14ac:dyDescent="0.3">
      <c r="A128" s="92" t="s">
        <v>31</v>
      </c>
      <c r="B128" s="93"/>
      <c r="C128" s="93"/>
      <c r="D128" s="93"/>
      <c r="E128" s="93"/>
      <c r="F128" s="93"/>
      <c r="G128" s="69">
        <f>G125*(1-G126)</f>
        <v>0</v>
      </c>
      <c r="H128" s="4"/>
    </row>
    <row r="129" spans="1:8" s="3" customFormat="1" ht="18.75" customHeight="1" x14ac:dyDescent="0.3">
      <c r="A129" s="94" t="s">
        <v>32</v>
      </c>
      <c r="B129" s="95"/>
      <c r="C129" s="95"/>
      <c r="D129" s="95"/>
      <c r="E129" s="95"/>
      <c r="F129" s="95"/>
      <c r="G129" s="35">
        <f>G128*0.21</f>
        <v>0</v>
      </c>
      <c r="H129" s="4"/>
    </row>
    <row r="130" spans="1:8" s="3" customFormat="1" ht="20.25" customHeight="1" thickBot="1" x14ac:dyDescent="0.35">
      <c r="A130" s="96" t="s">
        <v>33</v>
      </c>
      <c r="B130" s="97"/>
      <c r="C130" s="97"/>
      <c r="D130" s="97"/>
      <c r="E130" s="97"/>
      <c r="F130" s="98"/>
      <c r="G130" s="71">
        <f>G129+G128</f>
        <v>0</v>
      </c>
      <c r="H130" s="4" t="s">
        <v>33</v>
      </c>
    </row>
    <row r="131" spans="1:8" s="3" customFormat="1" ht="6" customHeight="1" thickBot="1" x14ac:dyDescent="0.35">
      <c r="A131" s="72"/>
      <c r="B131" s="73"/>
      <c r="C131" s="73"/>
      <c r="D131" s="73"/>
      <c r="E131" s="73"/>
      <c r="F131" s="73"/>
      <c r="G131" s="68"/>
      <c r="H131" s="4"/>
    </row>
    <row r="132" spans="1:8" ht="17.25" customHeight="1" x14ac:dyDescent="0.25">
      <c r="A132" s="99" t="s">
        <v>34</v>
      </c>
      <c r="B132" s="100"/>
      <c r="C132" s="101"/>
      <c r="D132" s="101"/>
      <c r="E132" s="101"/>
      <c r="F132" s="102"/>
      <c r="G132" s="103"/>
    </row>
    <row r="133" spans="1:8" ht="38.25" customHeight="1" x14ac:dyDescent="0.25">
      <c r="A133" s="74"/>
      <c r="B133" s="77" t="s">
        <v>143</v>
      </c>
      <c r="C133" s="83"/>
      <c r="D133" s="83"/>
      <c r="E133" s="83"/>
      <c r="F133" s="84"/>
      <c r="G133" s="85"/>
    </row>
    <row r="134" spans="1:8" ht="31.5" customHeight="1" thickBot="1" x14ac:dyDescent="0.3">
      <c r="A134" s="75"/>
      <c r="B134" s="76"/>
      <c r="C134" s="86"/>
      <c r="D134" s="86"/>
      <c r="E134" s="86"/>
      <c r="F134" s="87"/>
      <c r="G134" s="88"/>
    </row>
    <row r="135" spans="1:8" ht="138" customHeight="1" thickBot="1" x14ac:dyDescent="0.3">
      <c r="A135" s="89" t="s">
        <v>149</v>
      </c>
      <c r="B135" s="90"/>
      <c r="C135" s="90"/>
      <c r="D135" s="90"/>
      <c r="E135" s="90"/>
      <c r="F135" s="90"/>
      <c r="G135" s="91"/>
    </row>
    <row r="136" spans="1:8" s="6" customFormat="1" ht="90" customHeight="1" thickBot="1" x14ac:dyDescent="0.3">
      <c r="A136" s="78" t="s">
        <v>144</v>
      </c>
      <c r="B136" s="79"/>
      <c r="C136" s="80" t="s">
        <v>145</v>
      </c>
      <c r="D136" s="81"/>
      <c r="E136" s="81"/>
      <c r="F136" s="81"/>
      <c r="G136" s="82"/>
      <c r="H136" s="5"/>
    </row>
  </sheetData>
  <mergeCells count="24">
    <mergeCell ref="A127:F127"/>
    <mergeCell ref="A1:G1"/>
    <mergeCell ref="A2:G2"/>
    <mergeCell ref="A3:G3"/>
    <mergeCell ref="A4:C4"/>
    <mergeCell ref="D4:F4"/>
    <mergeCell ref="A122:F122"/>
    <mergeCell ref="A123:F123"/>
    <mergeCell ref="A124:F124"/>
    <mergeCell ref="A125:F125"/>
    <mergeCell ref="A126:F126"/>
    <mergeCell ref="A128:F128"/>
    <mergeCell ref="A129:F129"/>
    <mergeCell ref="A130:F130"/>
    <mergeCell ref="A132:B132"/>
    <mergeCell ref="C132:E132"/>
    <mergeCell ref="F132:G132"/>
    <mergeCell ref="A136:B136"/>
    <mergeCell ref="C136:G136"/>
    <mergeCell ref="C133:E133"/>
    <mergeCell ref="F133:G133"/>
    <mergeCell ref="C134:E134"/>
    <mergeCell ref="F134:G134"/>
    <mergeCell ref="A135:G135"/>
  </mergeCells>
  <pageMargins left="0.70866141732283472" right="0.70866141732283472" top="0.78740157480314965" bottom="0.78740157480314965" header="0.31496062992125984" footer="0.31496062992125984"/>
  <pageSetup paperSize="9" scale="8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Nabídka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Jana Jandová</dc:creator>
  <cp:keywords/>
  <dc:description/>
  <cp:lastModifiedBy>Marie Olšovská</cp:lastModifiedBy>
  <cp:revision/>
  <cp:lastPrinted>2026-04-22T20:30:08Z</cp:lastPrinted>
  <dcterms:created xsi:type="dcterms:W3CDTF">2026-04-22T04:30:57Z</dcterms:created>
  <dcterms:modified xsi:type="dcterms:W3CDTF">2026-05-06T12:31:45Z</dcterms:modified>
  <cp:category/>
  <cp:contentStatus/>
</cp:coreProperties>
</file>